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EE9911C8-17EC-4561-8BE5-95E2EF34C7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-4 старт" sheetId="1" r:id="rId1"/>
    <sheet name="3-4 промежуток" sheetId="2" r:id="rId2"/>
    <sheet name="3-4 итог" sheetId="3" r:id="rId3"/>
  </sheets>
  <definedNames>
    <definedName name="_xlnm._FilterDatabase" localSheetId="2" hidden="1">'3-4 итог'!$AM$1:$AM$50</definedName>
    <definedName name="_xlnm._FilterDatabase" localSheetId="1" hidden="1">'3-4 промежуток'!$AJ$2:$AJ$48</definedName>
    <definedName name="_xlnm._FilterDatabase" localSheetId="0" hidden="1">'3-4 старт'!$R$7:$R$38</definedName>
  </definedNames>
  <calcPr calcId="191029"/>
</workbook>
</file>

<file path=xl/calcChain.xml><?xml version="1.0" encoding="utf-8"?>
<calcChain xmlns="http://schemas.openxmlformats.org/spreadsheetml/2006/main">
  <c r="AL45" i="3" l="1"/>
  <c r="AI40" i="3"/>
  <c r="Z40" i="3"/>
  <c r="Q40" i="3"/>
  <c r="K40" i="3"/>
  <c r="AI45" i="2"/>
  <c r="AF40" i="2"/>
  <c r="Y40" i="2"/>
  <c r="Q40" i="2"/>
  <c r="J40" i="2"/>
  <c r="AI45" i="1"/>
  <c r="AF40" i="1"/>
  <c r="W40" i="1"/>
  <c r="Q40" i="1"/>
  <c r="I40" i="1"/>
  <c r="AH37" i="3" l="1"/>
  <c r="AI37" i="3" s="1"/>
  <c r="AJ37" i="3" s="1"/>
  <c r="Y37" i="3"/>
  <c r="Z37" i="3" s="1"/>
  <c r="AA37" i="3" s="1"/>
  <c r="P37" i="3"/>
  <c r="Q37" i="3" s="1"/>
  <c r="R37" i="3" s="1"/>
  <c r="J37" i="3"/>
  <c r="K37" i="3" s="1"/>
  <c r="L37" i="3" s="1"/>
  <c r="AH36" i="3"/>
  <c r="AI36" i="3" s="1"/>
  <c r="AJ36" i="3" s="1"/>
  <c r="Y36" i="3"/>
  <c r="Z36" i="3" s="1"/>
  <c r="AA36" i="3" s="1"/>
  <c r="P36" i="3"/>
  <c r="Q36" i="3" s="1"/>
  <c r="R36" i="3" s="1"/>
  <c r="J36" i="3"/>
  <c r="K36" i="3" s="1"/>
  <c r="L36" i="3" s="1"/>
  <c r="AH35" i="3"/>
  <c r="AI35" i="3" s="1"/>
  <c r="AJ35" i="3" s="1"/>
  <c r="Y35" i="3"/>
  <c r="Z35" i="3" s="1"/>
  <c r="AA35" i="3" s="1"/>
  <c r="P35" i="3"/>
  <c r="Q35" i="3" s="1"/>
  <c r="R35" i="3" s="1"/>
  <c r="J35" i="3"/>
  <c r="K35" i="3" s="1"/>
  <c r="L35" i="3" s="1"/>
  <c r="AE37" i="2"/>
  <c r="AF37" i="2" s="1"/>
  <c r="AG37" i="2" s="1"/>
  <c r="X37" i="2"/>
  <c r="Y37" i="2" s="1"/>
  <c r="Z37" i="2" s="1"/>
  <c r="P37" i="2"/>
  <c r="Q37" i="2" s="1"/>
  <c r="R37" i="2" s="1"/>
  <c r="I37" i="2"/>
  <c r="J37" i="2" s="1"/>
  <c r="K37" i="2" s="1"/>
  <c r="AE36" i="2"/>
  <c r="AF36" i="2" s="1"/>
  <c r="AG36" i="2" s="1"/>
  <c r="X36" i="2"/>
  <c r="Y36" i="2" s="1"/>
  <c r="Z36" i="2" s="1"/>
  <c r="P36" i="2"/>
  <c r="Q36" i="2" s="1"/>
  <c r="R36" i="2" s="1"/>
  <c r="I36" i="2"/>
  <c r="J36" i="2" s="1"/>
  <c r="K36" i="2" s="1"/>
  <c r="AE35" i="2"/>
  <c r="AF35" i="2" s="1"/>
  <c r="AG35" i="2" s="1"/>
  <c r="X35" i="2"/>
  <c r="Y35" i="2" s="1"/>
  <c r="Z35" i="2" s="1"/>
  <c r="P35" i="2"/>
  <c r="Q35" i="2" s="1"/>
  <c r="R35" i="2" s="1"/>
  <c r="I35" i="2"/>
  <c r="J35" i="2" s="1"/>
  <c r="K35" i="2" s="1"/>
  <c r="AE37" i="1"/>
  <c r="AF37" i="1" s="1"/>
  <c r="AG37" i="1" s="1"/>
  <c r="V37" i="1"/>
  <c r="W37" i="1" s="1"/>
  <c r="X37" i="1" s="1"/>
  <c r="P37" i="1"/>
  <c r="Q37" i="1" s="1"/>
  <c r="R37" i="1" s="1"/>
  <c r="H37" i="1"/>
  <c r="I37" i="1"/>
  <c r="J37" i="1" s="1"/>
  <c r="AE36" i="1"/>
  <c r="AF36" i="1" s="1"/>
  <c r="AG36" i="1" s="1"/>
  <c r="V36" i="1"/>
  <c r="W36" i="1" s="1"/>
  <c r="X36" i="1" s="1"/>
  <c r="P36" i="1"/>
  <c r="Q36" i="1" s="1"/>
  <c r="R36" i="1" s="1"/>
  <c r="H36" i="1"/>
  <c r="I36" i="1"/>
  <c r="J36" i="1" s="1"/>
  <c r="AE35" i="1"/>
  <c r="AF35" i="1" s="1"/>
  <c r="AG35" i="1" s="1"/>
  <c r="V35" i="1"/>
  <c r="W35" i="1" s="1"/>
  <c r="X35" i="1" s="1"/>
  <c r="P35" i="1"/>
  <c r="Q35" i="1" s="1"/>
  <c r="R35" i="1" s="1"/>
  <c r="H35" i="1"/>
  <c r="I35" i="1"/>
  <c r="J35" i="1"/>
  <c r="AK37" i="3" l="1"/>
  <c r="AL37" i="3" s="1"/>
  <c r="AM37" i="3" s="1"/>
  <c r="AK36" i="3"/>
  <c r="AL36" i="3" s="1"/>
  <c r="AM36" i="3" s="1"/>
  <c r="AK35" i="3"/>
  <c r="AL35" i="3" s="1"/>
  <c r="AM35" i="3" s="1"/>
  <c r="AH37" i="2"/>
  <c r="AI37" i="2" s="1"/>
  <c r="AJ37" i="2" s="1"/>
  <c r="AH36" i="2"/>
  <c r="AI36" i="2" s="1"/>
  <c r="AJ36" i="2" s="1"/>
  <c r="AH35" i="2"/>
  <c r="AI35" i="2" s="1"/>
  <c r="AJ35" i="2" s="1"/>
  <c r="AH37" i="1"/>
  <c r="AI37" i="1" s="1"/>
  <c r="AJ37" i="1" s="1"/>
  <c r="AH36" i="1"/>
  <c r="AI36" i="1" s="1"/>
  <c r="AJ36" i="1" s="1"/>
  <c r="AH35" i="1"/>
  <c r="AI35" i="1" s="1"/>
  <c r="AJ35" i="1" s="1"/>
  <c r="I10" i="1" l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8" i="1"/>
  <c r="J38" i="1" s="1"/>
  <c r="I9" i="1"/>
  <c r="J9" i="1" s="1"/>
  <c r="I43" i="1" l="1"/>
  <c r="J43" i="1" s="1"/>
  <c r="I41" i="1"/>
  <c r="J41" i="1" s="1"/>
  <c r="I42" i="1"/>
  <c r="J42" i="1" s="1"/>
  <c r="AH10" i="3"/>
  <c r="AI10" i="3" s="1"/>
  <c r="AJ10" i="3" s="1"/>
  <c r="AH11" i="3"/>
  <c r="AI11" i="3" s="1"/>
  <c r="AJ11" i="3" s="1"/>
  <c r="AH12" i="3"/>
  <c r="AI12" i="3" s="1"/>
  <c r="AJ12" i="3" s="1"/>
  <c r="AH13" i="3"/>
  <c r="AI13" i="3" s="1"/>
  <c r="AJ13" i="3" s="1"/>
  <c r="AH14" i="3"/>
  <c r="AI14" i="3" s="1"/>
  <c r="AJ14" i="3" s="1"/>
  <c r="AH15" i="3"/>
  <c r="AI15" i="3" s="1"/>
  <c r="AJ15" i="3" s="1"/>
  <c r="AH16" i="3"/>
  <c r="AI16" i="3" s="1"/>
  <c r="AJ16" i="3" s="1"/>
  <c r="AH17" i="3"/>
  <c r="AI17" i="3" s="1"/>
  <c r="AJ17" i="3" s="1"/>
  <c r="AH18" i="3"/>
  <c r="AI18" i="3" s="1"/>
  <c r="AJ18" i="3" s="1"/>
  <c r="AH19" i="3"/>
  <c r="AI19" i="3" s="1"/>
  <c r="AJ19" i="3" s="1"/>
  <c r="AH20" i="3"/>
  <c r="AI20" i="3" s="1"/>
  <c r="AJ20" i="3" s="1"/>
  <c r="AH21" i="3"/>
  <c r="AI21" i="3" s="1"/>
  <c r="AJ21" i="3" s="1"/>
  <c r="AH22" i="3"/>
  <c r="AI22" i="3" s="1"/>
  <c r="AJ22" i="3" s="1"/>
  <c r="AH23" i="3"/>
  <c r="AI23" i="3" s="1"/>
  <c r="AJ23" i="3" s="1"/>
  <c r="AH24" i="3"/>
  <c r="AI24" i="3" s="1"/>
  <c r="AJ24" i="3" s="1"/>
  <c r="AH25" i="3"/>
  <c r="AI25" i="3" s="1"/>
  <c r="AJ25" i="3" s="1"/>
  <c r="AH26" i="3"/>
  <c r="AI26" i="3" s="1"/>
  <c r="AJ26" i="3" s="1"/>
  <c r="AH27" i="3"/>
  <c r="AI27" i="3" s="1"/>
  <c r="AJ27" i="3" s="1"/>
  <c r="AH28" i="3"/>
  <c r="AI28" i="3" s="1"/>
  <c r="AJ28" i="3" s="1"/>
  <c r="AH29" i="3"/>
  <c r="AI29" i="3" s="1"/>
  <c r="AJ29" i="3" s="1"/>
  <c r="AH30" i="3"/>
  <c r="AI30" i="3" s="1"/>
  <c r="AJ30" i="3" s="1"/>
  <c r="AH31" i="3"/>
  <c r="AI31" i="3" s="1"/>
  <c r="AJ31" i="3" s="1"/>
  <c r="AH32" i="3"/>
  <c r="AI32" i="3" s="1"/>
  <c r="AJ32" i="3" s="1"/>
  <c r="AH33" i="3"/>
  <c r="AI33" i="3" s="1"/>
  <c r="AJ33" i="3" s="1"/>
  <c r="AH34" i="3"/>
  <c r="AI34" i="3" s="1"/>
  <c r="AJ34" i="3" s="1"/>
  <c r="AH38" i="3"/>
  <c r="AI38" i="3" s="1"/>
  <c r="AJ38" i="3" s="1"/>
  <c r="Y10" i="3"/>
  <c r="Z10" i="3" s="1"/>
  <c r="AA10" i="3" s="1"/>
  <c r="Y11" i="3"/>
  <c r="Z11" i="3" s="1"/>
  <c r="AA11" i="3" s="1"/>
  <c r="Y12" i="3"/>
  <c r="Z12" i="3" s="1"/>
  <c r="AA12" i="3" s="1"/>
  <c r="Y13" i="3"/>
  <c r="Z13" i="3" s="1"/>
  <c r="AA13" i="3" s="1"/>
  <c r="Y14" i="3"/>
  <c r="Z14" i="3" s="1"/>
  <c r="AA14" i="3" s="1"/>
  <c r="Y15" i="3"/>
  <c r="Z15" i="3" s="1"/>
  <c r="AA15" i="3" s="1"/>
  <c r="Y16" i="3"/>
  <c r="Z16" i="3" s="1"/>
  <c r="AA16" i="3" s="1"/>
  <c r="Y17" i="3"/>
  <c r="Z17" i="3" s="1"/>
  <c r="AA17" i="3" s="1"/>
  <c r="Y18" i="3"/>
  <c r="Z18" i="3" s="1"/>
  <c r="AA18" i="3" s="1"/>
  <c r="Y19" i="3"/>
  <c r="Z19" i="3" s="1"/>
  <c r="AA19" i="3" s="1"/>
  <c r="Y20" i="3"/>
  <c r="Z20" i="3" s="1"/>
  <c r="AA20" i="3" s="1"/>
  <c r="Y21" i="3"/>
  <c r="Z21" i="3" s="1"/>
  <c r="AA21" i="3" s="1"/>
  <c r="Y22" i="3"/>
  <c r="Z22" i="3" s="1"/>
  <c r="AA22" i="3" s="1"/>
  <c r="Y23" i="3"/>
  <c r="Z23" i="3" s="1"/>
  <c r="AA23" i="3" s="1"/>
  <c r="Y24" i="3"/>
  <c r="Z24" i="3" s="1"/>
  <c r="AA24" i="3" s="1"/>
  <c r="Y25" i="3"/>
  <c r="Z25" i="3" s="1"/>
  <c r="AA25" i="3" s="1"/>
  <c r="Y26" i="3"/>
  <c r="Z26" i="3" s="1"/>
  <c r="AA26" i="3" s="1"/>
  <c r="Y27" i="3"/>
  <c r="Z27" i="3" s="1"/>
  <c r="AA27" i="3" s="1"/>
  <c r="Y28" i="3"/>
  <c r="Z28" i="3" s="1"/>
  <c r="AA28" i="3" s="1"/>
  <c r="Y29" i="3"/>
  <c r="Z29" i="3" s="1"/>
  <c r="AA29" i="3" s="1"/>
  <c r="Y30" i="3"/>
  <c r="Z30" i="3" s="1"/>
  <c r="AA30" i="3" s="1"/>
  <c r="Y31" i="3"/>
  <c r="Z31" i="3" s="1"/>
  <c r="AA31" i="3" s="1"/>
  <c r="Y32" i="3"/>
  <c r="Z32" i="3" s="1"/>
  <c r="AA32" i="3" s="1"/>
  <c r="Y33" i="3"/>
  <c r="Z33" i="3" s="1"/>
  <c r="AA33" i="3" s="1"/>
  <c r="Y34" i="3"/>
  <c r="Z34" i="3" s="1"/>
  <c r="AA34" i="3" s="1"/>
  <c r="Y38" i="3"/>
  <c r="Z38" i="3" s="1"/>
  <c r="AA38" i="3" s="1"/>
  <c r="P10" i="3"/>
  <c r="Q10" i="3" s="1"/>
  <c r="R10" i="3" s="1"/>
  <c r="P11" i="3"/>
  <c r="Q11" i="3" s="1"/>
  <c r="R11" i="3" s="1"/>
  <c r="P12" i="3"/>
  <c r="Q12" i="3" s="1"/>
  <c r="R12" i="3" s="1"/>
  <c r="P13" i="3"/>
  <c r="Q13" i="3" s="1"/>
  <c r="R13" i="3" s="1"/>
  <c r="P14" i="3"/>
  <c r="Q14" i="3" s="1"/>
  <c r="R14" i="3" s="1"/>
  <c r="P15" i="3"/>
  <c r="Q15" i="3" s="1"/>
  <c r="R15" i="3" s="1"/>
  <c r="P16" i="3"/>
  <c r="Q16" i="3" s="1"/>
  <c r="R16" i="3" s="1"/>
  <c r="P17" i="3"/>
  <c r="Q17" i="3" s="1"/>
  <c r="R17" i="3" s="1"/>
  <c r="P18" i="3"/>
  <c r="Q18" i="3" s="1"/>
  <c r="R18" i="3" s="1"/>
  <c r="P19" i="3"/>
  <c r="Q19" i="3" s="1"/>
  <c r="R19" i="3" s="1"/>
  <c r="P20" i="3"/>
  <c r="Q20" i="3" s="1"/>
  <c r="R20" i="3" s="1"/>
  <c r="P21" i="3"/>
  <c r="Q21" i="3" s="1"/>
  <c r="R21" i="3" s="1"/>
  <c r="P22" i="3"/>
  <c r="Q22" i="3" s="1"/>
  <c r="R22" i="3" s="1"/>
  <c r="P23" i="3"/>
  <c r="Q23" i="3" s="1"/>
  <c r="R23" i="3" s="1"/>
  <c r="P24" i="3"/>
  <c r="Q24" i="3" s="1"/>
  <c r="R24" i="3" s="1"/>
  <c r="P25" i="3"/>
  <c r="Q25" i="3" s="1"/>
  <c r="R25" i="3" s="1"/>
  <c r="P26" i="3"/>
  <c r="Q26" i="3" s="1"/>
  <c r="R26" i="3" s="1"/>
  <c r="P27" i="3"/>
  <c r="Q27" i="3" s="1"/>
  <c r="R27" i="3" s="1"/>
  <c r="P28" i="3"/>
  <c r="Q28" i="3" s="1"/>
  <c r="R28" i="3" s="1"/>
  <c r="P29" i="3"/>
  <c r="Q29" i="3" s="1"/>
  <c r="R29" i="3" s="1"/>
  <c r="P30" i="3"/>
  <c r="Q30" i="3" s="1"/>
  <c r="R30" i="3" s="1"/>
  <c r="P31" i="3"/>
  <c r="Q31" i="3" s="1"/>
  <c r="R31" i="3" s="1"/>
  <c r="P32" i="3"/>
  <c r="Q32" i="3" s="1"/>
  <c r="R32" i="3" s="1"/>
  <c r="P33" i="3"/>
  <c r="Q33" i="3" s="1"/>
  <c r="R33" i="3" s="1"/>
  <c r="P34" i="3"/>
  <c r="Q34" i="3" s="1"/>
  <c r="R34" i="3" s="1"/>
  <c r="P38" i="3"/>
  <c r="Q38" i="3" s="1"/>
  <c r="R38" i="3" s="1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8" i="3"/>
  <c r="AH9" i="3"/>
  <c r="AI9" i="3" s="1"/>
  <c r="AJ9" i="3" s="1"/>
  <c r="Y9" i="3"/>
  <c r="Z9" i="3" s="1"/>
  <c r="AA9" i="3" s="1"/>
  <c r="P9" i="3"/>
  <c r="Q9" i="3" s="1"/>
  <c r="R9" i="3" s="1"/>
  <c r="J9" i="3"/>
  <c r="AE38" i="2"/>
  <c r="AF38" i="2" s="1"/>
  <c r="AG38" i="2" s="1"/>
  <c r="AE10" i="2"/>
  <c r="AF10" i="2" s="1"/>
  <c r="AG10" i="2" s="1"/>
  <c r="AE11" i="2"/>
  <c r="AF11" i="2" s="1"/>
  <c r="AG11" i="2" s="1"/>
  <c r="AE12" i="2"/>
  <c r="AF12" i="2" s="1"/>
  <c r="AG12" i="2" s="1"/>
  <c r="AE13" i="2"/>
  <c r="AF13" i="2" s="1"/>
  <c r="AG13" i="2" s="1"/>
  <c r="AE14" i="2"/>
  <c r="AF14" i="2" s="1"/>
  <c r="AG14" i="2" s="1"/>
  <c r="AE15" i="2"/>
  <c r="AF15" i="2" s="1"/>
  <c r="AG15" i="2" s="1"/>
  <c r="AE16" i="2"/>
  <c r="AF16" i="2" s="1"/>
  <c r="AG16" i="2" s="1"/>
  <c r="AE17" i="2"/>
  <c r="AF17" i="2" s="1"/>
  <c r="AG17" i="2" s="1"/>
  <c r="AE18" i="2"/>
  <c r="AF18" i="2" s="1"/>
  <c r="AG18" i="2" s="1"/>
  <c r="AE19" i="2"/>
  <c r="AF19" i="2" s="1"/>
  <c r="AG19" i="2" s="1"/>
  <c r="AE20" i="2"/>
  <c r="AF20" i="2" s="1"/>
  <c r="AG20" i="2" s="1"/>
  <c r="AE21" i="2"/>
  <c r="AF21" i="2" s="1"/>
  <c r="AG21" i="2" s="1"/>
  <c r="AE22" i="2"/>
  <c r="AF22" i="2" s="1"/>
  <c r="AG22" i="2" s="1"/>
  <c r="AE23" i="2"/>
  <c r="AF23" i="2" s="1"/>
  <c r="AG23" i="2" s="1"/>
  <c r="AE24" i="2"/>
  <c r="AF24" i="2" s="1"/>
  <c r="AG24" i="2" s="1"/>
  <c r="AE25" i="2"/>
  <c r="AF25" i="2" s="1"/>
  <c r="AG25" i="2" s="1"/>
  <c r="AE26" i="2"/>
  <c r="AF26" i="2" s="1"/>
  <c r="AG26" i="2" s="1"/>
  <c r="AE27" i="2"/>
  <c r="AF27" i="2" s="1"/>
  <c r="AG27" i="2" s="1"/>
  <c r="AE28" i="2"/>
  <c r="AF28" i="2" s="1"/>
  <c r="AG28" i="2" s="1"/>
  <c r="AE29" i="2"/>
  <c r="AF29" i="2" s="1"/>
  <c r="AG29" i="2" s="1"/>
  <c r="AE30" i="2"/>
  <c r="AF30" i="2" s="1"/>
  <c r="AG30" i="2" s="1"/>
  <c r="AE31" i="2"/>
  <c r="AF31" i="2" s="1"/>
  <c r="AG31" i="2" s="1"/>
  <c r="AE32" i="2"/>
  <c r="AF32" i="2" s="1"/>
  <c r="AG32" i="2" s="1"/>
  <c r="AE33" i="2"/>
  <c r="AF33" i="2" s="1"/>
  <c r="AG33" i="2" s="1"/>
  <c r="AE34" i="2"/>
  <c r="AF34" i="2" s="1"/>
  <c r="AG34" i="2" s="1"/>
  <c r="X10" i="2"/>
  <c r="Y10" i="2" s="1"/>
  <c r="Z10" i="2" s="1"/>
  <c r="X11" i="2"/>
  <c r="Y11" i="2" s="1"/>
  <c r="Z11" i="2" s="1"/>
  <c r="X12" i="2"/>
  <c r="Y12" i="2" s="1"/>
  <c r="Z12" i="2" s="1"/>
  <c r="X13" i="2"/>
  <c r="Y13" i="2" s="1"/>
  <c r="Z13" i="2" s="1"/>
  <c r="X14" i="2"/>
  <c r="Y14" i="2" s="1"/>
  <c r="Z14" i="2" s="1"/>
  <c r="X15" i="2"/>
  <c r="Y15" i="2" s="1"/>
  <c r="Z15" i="2" s="1"/>
  <c r="X16" i="2"/>
  <c r="Y16" i="2" s="1"/>
  <c r="Z16" i="2" s="1"/>
  <c r="X17" i="2"/>
  <c r="Y17" i="2" s="1"/>
  <c r="Z17" i="2" s="1"/>
  <c r="X18" i="2"/>
  <c r="Y18" i="2" s="1"/>
  <c r="Z18" i="2" s="1"/>
  <c r="X19" i="2"/>
  <c r="Y19" i="2" s="1"/>
  <c r="Z19" i="2" s="1"/>
  <c r="X20" i="2"/>
  <c r="Y20" i="2" s="1"/>
  <c r="Z20" i="2" s="1"/>
  <c r="X21" i="2"/>
  <c r="Y21" i="2" s="1"/>
  <c r="Z21" i="2" s="1"/>
  <c r="X22" i="2"/>
  <c r="Y22" i="2" s="1"/>
  <c r="Z22" i="2" s="1"/>
  <c r="X23" i="2"/>
  <c r="Y23" i="2" s="1"/>
  <c r="Z23" i="2" s="1"/>
  <c r="X24" i="2"/>
  <c r="Y24" i="2" s="1"/>
  <c r="Z24" i="2" s="1"/>
  <c r="X25" i="2"/>
  <c r="Y25" i="2" s="1"/>
  <c r="Z25" i="2" s="1"/>
  <c r="X26" i="2"/>
  <c r="Y26" i="2" s="1"/>
  <c r="Z26" i="2" s="1"/>
  <c r="X27" i="2"/>
  <c r="Y27" i="2" s="1"/>
  <c r="Z27" i="2" s="1"/>
  <c r="X28" i="2"/>
  <c r="Y28" i="2" s="1"/>
  <c r="Z28" i="2" s="1"/>
  <c r="X29" i="2"/>
  <c r="Y29" i="2" s="1"/>
  <c r="Z29" i="2" s="1"/>
  <c r="X30" i="2"/>
  <c r="Y30" i="2" s="1"/>
  <c r="Z30" i="2" s="1"/>
  <c r="X31" i="2"/>
  <c r="Y31" i="2" s="1"/>
  <c r="Z31" i="2" s="1"/>
  <c r="X32" i="2"/>
  <c r="Y32" i="2" s="1"/>
  <c r="Z32" i="2" s="1"/>
  <c r="X33" i="2"/>
  <c r="Y33" i="2" s="1"/>
  <c r="Z33" i="2" s="1"/>
  <c r="X34" i="2"/>
  <c r="Y34" i="2" s="1"/>
  <c r="Z34" i="2" s="1"/>
  <c r="X38" i="2"/>
  <c r="Y38" i="2" s="1"/>
  <c r="Z38" i="2" s="1"/>
  <c r="P38" i="2"/>
  <c r="P10" i="2"/>
  <c r="Q10" i="2" s="1"/>
  <c r="R10" i="2" s="1"/>
  <c r="P11" i="2"/>
  <c r="P12" i="2"/>
  <c r="P13" i="2"/>
  <c r="P14" i="2"/>
  <c r="Q14" i="2" s="1"/>
  <c r="R14" i="2" s="1"/>
  <c r="P15" i="2"/>
  <c r="Q15" i="2" s="1"/>
  <c r="R15" i="2" s="1"/>
  <c r="P16" i="2"/>
  <c r="P17" i="2"/>
  <c r="P18" i="2"/>
  <c r="Q18" i="2" s="1"/>
  <c r="R18" i="2" s="1"/>
  <c r="P19" i="2"/>
  <c r="Q19" i="2" s="1"/>
  <c r="R19" i="2" s="1"/>
  <c r="P20" i="2"/>
  <c r="P21" i="2"/>
  <c r="P22" i="2"/>
  <c r="Q22" i="2" s="1"/>
  <c r="R22" i="2" s="1"/>
  <c r="P23" i="2"/>
  <c r="Q23" i="2" s="1"/>
  <c r="R23" i="2" s="1"/>
  <c r="P24" i="2"/>
  <c r="P25" i="2"/>
  <c r="P26" i="2"/>
  <c r="Q26" i="2" s="1"/>
  <c r="R26" i="2" s="1"/>
  <c r="P27" i="2"/>
  <c r="Q27" i="2" s="1"/>
  <c r="R27" i="2" s="1"/>
  <c r="P28" i="2"/>
  <c r="P29" i="2"/>
  <c r="P30" i="2"/>
  <c r="Q30" i="2" s="1"/>
  <c r="R30" i="2" s="1"/>
  <c r="P31" i="2"/>
  <c r="Q31" i="2" s="1"/>
  <c r="R31" i="2" s="1"/>
  <c r="P32" i="2"/>
  <c r="P33" i="2"/>
  <c r="P34" i="2"/>
  <c r="Q34" i="2" s="1"/>
  <c r="R34" i="2" s="1"/>
  <c r="I10" i="2"/>
  <c r="I11" i="2"/>
  <c r="J11" i="2" s="1"/>
  <c r="K11" i="2" s="1"/>
  <c r="I12" i="2"/>
  <c r="J12" i="2" s="1"/>
  <c r="K12" i="2" s="1"/>
  <c r="I13" i="2"/>
  <c r="J13" i="2" s="1"/>
  <c r="K13" i="2" s="1"/>
  <c r="I14" i="2"/>
  <c r="I15" i="2"/>
  <c r="J15" i="2" s="1"/>
  <c r="K15" i="2" s="1"/>
  <c r="I16" i="2"/>
  <c r="J16" i="2" s="1"/>
  <c r="K16" i="2" s="1"/>
  <c r="I17" i="2"/>
  <c r="J17" i="2" s="1"/>
  <c r="K17" i="2" s="1"/>
  <c r="I18" i="2"/>
  <c r="I19" i="2"/>
  <c r="J19" i="2" s="1"/>
  <c r="K19" i="2" s="1"/>
  <c r="I20" i="2"/>
  <c r="J20" i="2" s="1"/>
  <c r="K20" i="2" s="1"/>
  <c r="I21" i="2"/>
  <c r="J21" i="2" s="1"/>
  <c r="K21" i="2" s="1"/>
  <c r="I22" i="2"/>
  <c r="J22" i="2" s="1"/>
  <c r="K22" i="2" s="1"/>
  <c r="I23" i="2"/>
  <c r="J23" i="2" s="1"/>
  <c r="K23" i="2" s="1"/>
  <c r="I24" i="2"/>
  <c r="J24" i="2" s="1"/>
  <c r="K24" i="2" s="1"/>
  <c r="I25" i="2"/>
  <c r="J25" i="2" s="1"/>
  <c r="K25" i="2" s="1"/>
  <c r="I26" i="2"/>
  <c r="I27" i="2"/>
  <c r="J27" i="2" s="1"/>
  <c r="K27" i="2" s="1"/>
  <c r="I28" i="2"/>
  <c r="J28" i="2" s="1"/>
  <c r="K28" i="2" s="1"/>
  <c r="I29" i="2"/>
  <c r="J29" i="2" s="1"/>
  <c r="K29" i="2" s="1"/>
  <c r="I30" i="2"/>
  <c r="I31" i="2"/>
  <c r="J31" i="2" s="1"/>
  <c r="K31" i="2" s="1"/>
  <c r="I32" i="2"/>
  <c r="J32" i="2" s="1"/>
  <c r="K32" i="2" s="1"/>
  <c r="I33" i="2"/>
  <c r="J33" i="2" s="1"/>
  <c r="K33" i="2" s="1"/>
  <c r="I34" i="2"/>
  <c r="I38" i="2"/>
  <c r="J38" i="2" s="1"/>
  <c r="K38" i="2" s="1"/>
  <c r="AE9" i="2"/>
  <c r="AF9" i="2" s="1"/>
  <c r="AG9" i="2" s="1"/>
  <c r="X9" i="2"/>
  <c r="Y9" i="2" s="1"/>
  <c r="Z9" i="2" s="1"/>
  <c r="P9" i="2"/>
  <c r="Q9" i="2" s="1"/>
  <c r="R9" i="2" s="1"/>
  <c r="I9" i="2"/>
  <c r="J9" i="2" s="1"/>
  <c r="K9" i="2" s="1"/>
  <c r="H9" i="1"/>
  <c r="P9" i="1"/>
  <c r="V9" i="1"/>
  <c r="W9" i="1" s="1"/>
  <c r="X9" i="1" s="1"/>
  <c r="AE9" i="1"/>
  <c r="AF9" i="1" s="1"/>
  <c r="AG9" i="1" s="1"/>
  <c r="H10" i="1"/>
  <c r="P10" i="1"/>
  <c r="V10" i="1"/>
  <c r="W10" i="1" s="1"/>
  <c r="X10" i="1" s="1"/>
  <c r="AE10" i="1"/>
  <c r="AF10" i="1" s="1"/>
  <c r="AG10" i="1" s="1"/>
  <c r="H11" i="1"/>
  <c r="P11" i="1"/>
  <c r="V11" i="1"/>
  <c r="W11" i="1" s="1"/>
  <c r="X11" i="1" s="1"/>
  <c r="AE11" i="1"/>
  <c r="AF11" i="1" s="1"/>
  <c r="AG11" i="1" s="1"/>
  <c r="H12" i="1"/>
  <c r="P12" i="1"/>
  <c r="V12" i="1"/>
  <c r="W12" i="1" s="1"/>
  <c r="X12" i="1" s="1"/>
  <c r="AE12" i="1"/>
  <c r="AF12" i="1" s="1"/>
  <c r="AG12" i="1" s="1"/>
  <c r="H13" i="1"/>
  <c r="P13" i="1"/>
  <c r="V13" i="1"/>
  <c r="W13" i="1" s="1"/>
  <c r="X13" i="1" s="1"/>
  <c r="AE13" i="1"/>
  <c r="AF13" i="1" s="1"/>
  <c r="AG13" i="1" s="1"/>
  <c r="H14" i="1"/>
  <c r="P14" i="1"/>
  <c r="Q14" i="1" s="1"/>
  <c r="R14" i="1" s="1"/>
  <c r="V14" i="1"/>
  <c r="AE14" i="1"/>
  <c r="AF14" i="1" s="1"/>
  <c r="AG14" i="1" s="1"/>
  <c r="H15" i="1"/>
  <c r="P15" i="1"/>
  <c r="V15" i="1"/>
  <c r="W15" i="1" s="1"/>
  <c r="X15" i="1" s="1"/>
  <c r="AE15" i="1"/>
  <c r="AF15" i="1" s="1"/>
  <c r="AG15" i="1" s="1"/>
  <c r="H16" i="1"/>
  <c r="P16" i="1"/>
  <c r="Q16" i="1" s="1"/>
  <c r="R16" i="1" s="1"/>
  <c r="V16" i="1"/>
  <c r="W16" i="1" s="1"/>
  <c r="X16" i="1" s="1"/>
  <c r="AE16" i="1"/>
  <c r="AF16" i="1" s="1"/>
  <c r="AG16" i="1" s="1"/>
  <c r="H17" i="1"/>
  <c r="P17" i="1"/>
  <c r="V17" i="1"/>
  <c r="W17" i="1" s="1"/>
  <c r="X17" i="1" s="1"/>
  <c r="AE17" i="1"/>
  <c r="AF17" i="1" s="1"/>
  <c r="AG17" i="1" s="1"/>
  <c r="H18" i="1"/>
  <c r="P18" i="1"/>
  <c r="V18" i="1"/>
  <c r="W18" i="1" s="1"/>
  <c r="X18" i="1" s="1"/>
  <c r="AE18" i="1"/>
  <c r="AF18" i="1" s="1"/>
  <c r="AG18" i="1" s="1"/>
  <c r="H19" i="1"/>
  <c r="P19" i="1"/>
  <c r="V19" i="1"/>
  <c r="W19" i="1" s="1"/>
  <c r="X19" i="1" s="1"/>
  <c r="AE19" i="1"/>
  <c r="AF19" i="1" s="1"/>
  <c r="AG19" i="1" s="1"/>
  <c r="H20" i="1"/>
  <c r="P20" i="1"/>
  <c r="V20" i="1"/>
  <c r="W20" i="1" s="1"/>
  <c r="X20" i="1" s="1"/>
  <c r="AE20" i="1"/>
  <c r="AF20" i="1" s="1"/>
  <c r="AG20" i="1" s="1"/>
  <c r="H21" i="1"/>
  <c r="P21" i="1"/>
  <c r="V21" i="1"/>
  <c r="W21" i="1" s="1"/>
  <c r="X21" i="1" s="1"/>
  <c r="AE21" i="1"/>
  <c r="AF21" i="1" s="1"/>
  <c r="AG21" i="1" s="1"/>
  <c r="H22" i="1"/>
  <c r="P22" i="1"/>
  <c r="Q22" i="1" s="1"/>
  <c r="R22" i="1" s="1"/>
  <c r="V22" i="1"/>
  <c r="W22" i="1" s="1"/>
  <c r="X22" i="1" s="1"/>
  <c r="AE22" i="1"/>
  <c r="AF22" i="1" s="1"/>
  <c r="AG22" i="1" s="1"/>
  <c r="H23" i="1"/>
  <c r="P23" i="1"/>
  <c r="V23" i="1"/>
  <c r="W23" i="1" s="1"/>
  <c r="X23" i="1" s="1"/>
  <c r="AE23" i="1"/>
  <c r="AF23" i="1" s="1"/>
  <c r="AG23" i="1" s="1"/>
  <c r="H24" i="1"/>
  <c r="P24" i="1"/>
  <c r="Q24" i="1" s="1"/>
  <c r="R24" i="1" s="1"/>
  <c r="V24" i="1"/>
  <c r="W24" i="1" s="1"/>
  <c r="X24" i="1" s="1"/>
  <c r="AE24" i="1"/>
  <c r="AF24" i="1" s="1"/>
  <c r="AG24" i="1" s="1"/>
  <c r="H25" i="1"/>
  <c r="P25" i="1"/>
  <c r="V25" i="1"/>
  <c r="W25" i="1" s="1"/>
  <c r="X25" i="1" s="1"/>
  <c r="AE25" i="1"/>
  <c r="AF25" i="1" s="1"/>
  <c r="AG25" i="1" s="1"/>
  <c r="H26" i="1"/>
  <c r="P26" i="1"/>
  <c r="V26" i="1"/>
  <c r="AE26" i="1"/>
  <c r="AF26" i="1" s="1"/>
  <c r="AG26" i="1" s="1"/>
  <c r="H27" i="1"/>
  <c r="P27" i="1"/>
  <c r="V27" i="1"/>
  <c r="W27" i="1" s="1"/>
  <c r="X27" i="1" s="1"/>
  <c r="AE27" i="1"/>
  <c r="AF27" i="1" s="1"/>
  <c r="AG27" i="1" s="1"/>
  <c r="H28" i="1"/>
  <c r="P28" i="1"/>
  <c r="V28" i="1"/>
  <c r="W28" i="1" s="1"/>
  <c r="X28" i="1" s="1"/>
  <c r="AE28" i="1"/>
  <c r="AF28" i="1" s="1"/>
  <c r="AG28" i="1" s="1"/>
  <c r="H29" i="1"/>
  <c r="P29" i="1"/>
  <c r="V29" i="1"/>
  <c r="W29" i="1" s="1"/>
  <c r="X29" i="1" s="1"/>
  <c r="AE29" i="1"/>
  <c r="AF29" i="1" s="1"/>
  <c r="AG29" i="1" s="1"/>
  <c r="H30" i="1"/>
  <c r="P30" i="1"/>
  <c r="V30" i="1"/>
  <c r="W30" i="1" s="1"/>
  <c r="X30" i="1" s="1"/>
  <c r="AE30" i="1"/>
  <c r="AF30" i="1" s="1"/>
  <c r="AG30" i="1" s="1"/>
  <c r="H31" i="1"/>
  <c r="P31" i="1"/>
  <c r="V31" i="1"/>
  <c r="W31" i="1" s="1"/>
  <c r="X31" i="1" s="1"/>
  <c r="AE31" i="1"/>
  <c r="AF31" i="1" s="1"/>
  <c r="AG31" i="1" s="1"/>
  <c r="H32" i="1"/>
  <c r="P32" i="1"/>
  <c r="Q32" i="1" s="1"/>
  <c r="R32" i="1" s="1"/>
  <c r="V32" i="1"/>
  <c r="W32" i="1" s="1"/>
  <c r="X32" i="1" s="1"/>
  <c r="AE32" i="1"/>
  <c r="AF32" i="1" s="1"/>
  <c r="AG32" i="1" s="1"/>
  <c r="H33" i="1"/>
  <c r="P33" i="1"/>
  <c r="V33" i="1"/>
  <c r="W33" i="1" s="1"/>
  <c r="X33" i="1" s="1"/>
  <c r="AE33" i="1"/>
  <c r="AF33" i="1" s="1"/>
  <c r="AG33" i="1" s="1"/>
  <c r="H34" i="1"/>
  <c r="P34" i="1"/>
  <c r="V34" i="1"/>
  <c r="W34" i="1" s="1"/>
  <c r="X34" i="1" s="1"/>
  <c r="AE34" i="1"/>
  <c r="AF34" i="1" s="1"/>
  <c r="AG34" i="1" s="1"/>
  <c r="H38" i="1"/>
  <c r="P38" i="1"/>
  <c r="V38" i="1"/>
  <c r="W38" i="1" s="1"/>
  <c r="X38" i="1" s="1"/>
  <c r="AE38" i="1"/>
  <c r="AF38" i="1" s="1"/>
  <c r="AG38" i="1" s="1"/>
  <c r="AF42" i="2" l="1"/>
  <c r="AG42" i="2" s="1"/>
  <c r="AF43" i="2"/>
  <c r="AG43" i="2" s="1"/>
  <c r="AF41" i="2"/>
  <c r="AG41" i="2" s="1"/>
  <c r="Q42" i="3"/>
  <c r="R42" i="3" s="1"/>
  <c r="Q43" i="3"/>
  <c r="R43" i="3" s="1"/>
  <c r="Q41" i="3"/>
  <c r="R41" i="3" s="1"/>
  <c r="AI42" i="3"/>
  <c r="AJ42" i="3" s="1"/>
  <c r="AI43" i="3"/>
  <c r="AJ43" i="3" s="1"/>
  <c r="AI41" i="3"/>
  <c r="AJ41" i="3" s="1"/>
  <c r="AF42" i="1"/>
  <c r="AG42" i="1" s="1"/>
  <c r="AF43" i="1"/>
  <c r="AG43" i="1" s="1"/>
  <c r="AF41" i="1"/>
  <c r="AG41" i="1" s="1"/>
  <c r="Y43" i="2"/>
  <c r="Z43" i="2" s="1"/>
  <c r="Y41" i="2"/>
  <c r="Z41" i="2" s="1"/>
  <c r="Y42" i="2"/>
  <c r="Z42" i="2" s="1"/>
  <c r="Z43" i="3"/>
  <c r="AA43" i="3" s="1"/>
  <c r="Z41" i="3"/>
  <c r="AA41" i="3" s="1"/>
  <c r="Z42" i="3"/>
  <c r="AA42" i="3" s="1"/>
  <c r="AH16" i="1"/>
  <c r="AI16" i="1" s="1"/>
  <c r="AJ16" i="1" s="1"/>
  <c r="AH14" i="2"/>
  <c r="AI14" i="2" s="1"/>
  <c r="AJ14" i="2" s="1"/>
  <c r="Q28" i="1"/>
  <c r="R28" i="1" s="1"/>
  <c r="Q38" i="1"/>
  <c r="R38" i="1" s="1"/>
  <c r="AH34" i="1"/>
  <c r="AI34" i="1" s="1"/>
  <c r="AJ34" i="1" s="1"/>
  <c r="Q34" i="1"/>
  <c r="R34" i="1" s="1"/>
  <c r="Q33" i="1"/>
  <c r="R33" i="1" s="1"/>
  <c r="Q31" i="1"/>
  <c r="R31" i="1" s="1"/>
  <c r="Q30" i="1"/>
  <c r="R30" i="1" s="1"/>
  <c r="Q29" i="1"/>
  <c r="R29" i="1" s="1"/>
  <c r="Q26" i="1"/>
  <c r="R26" i="1" s="1"/>
  <c r="AH24" i="1"/>
  <c r="AI24" i="1" s="1"/>
  <c r="AJ24" i="1" s="1"/>
  <c r="Q20" i="1"/>
  <c r="R20" i="1" s="1"/>
  <c r="AH19" i="1"/>
  <c r="AI19" i="1" s="1"/>
  <c r="AJ19" i="1" s="1"/>
  <c r="Q12" i="1"/>
  <c r="R12" i="1" s="1"/>
  <c r="Q10" i="1"/>
  <c r="R10" i="1" s="1"/>
  <c r="AH32" i="2"/>
  <c r="AI32" i="2" s="1"/>
  <c r="AJ32" i="2" s="1"/>
  <c r="AH28" i="2"/>
  <c r="AI28" i="2" s="1"/>
  <c r="AJ28" i="2" s="1"/>
  <c r="AH24" i="2"/>
  <c r="AI24" i="2" s="1"/>
  <c r="AJ24" i="2" s="1"/>
  <c r="AH20" i="2"/>
  <c r="AI20" i="2" s="1"/>
  <c r="AJ20" i="2" s="1"/>
  <c r="AH16" i="2"/>
  <c r="AI16" i="2" s="1"/>
  <c r="AJ16" i="2" s="1"/>
  <c r="AH12" i="2"/>
  <c r="AI12" i="2" s="1"/>
  <c r="AJ12" i="2" s="1"/>
  <c r="K9" i="3"/>
  <c r="L9" i="3" s="1"/>
  <c r="K38" i="3"/>
  <c r="L38" i="3" s="1"/>
  <c r="K33" i="3"/>
  <c r="L33" i="3" s="1"/>
  <c r="K31" i="3"/>
  <c r="L31" i="3" s="1"/>
  <c r="K29" i="3"/>
  <c r="L29" i="3" s="1"/>
  <c r="K27" i="3"/>
  <c r="L27" i="3" s="1"/>
  <c r="K25" i="3"/>
  <c r="L25" i="3" s="1"/>
  <c r="K23" i="3"/>
  <c r="L23" i="3" s="1"/>
  <c r="K21" i="3"/>
  <c r="L21" i="3" s="1"/>
  <c r="K19" i="3"/>
  <c r="L19" i="3" s="1"/>
  <c r="K17" i="3"/>
  <c r="L17" i="3" s="1"/>
  <c r="K15" i="3"/>
  <c r="L15" i="3" s="1"/>
  <c r="K13" i="3"/>
  <c r="L13" i="3" s="1"/>
  <c r="K11" i="3"/>
  <c r="L11" i="3" s="1"/>
  <c r="AK9" i="3"/>
  <c r="AL9" i="3" s="1"/>
  <c r="AM9" i="3" s="1"/>
  <c r="AK38" i="3"/>
  <c r="AL38" i="3" s="1"/>
  <c r="AM38" i="3" s="1"/>
  <c r="AK33" i="3"/>
  <c r="AL33" i="3" s="1"/>
  <c r="AM33" i="3" s="1"/>
  <c r="AK31" i="3"/>
  <c r="AL31" i="3" s="1"/>
  <c r="AM31" i="3" s="1"/>
  <c r="AK29" i="3"/>
  <c r="AL29" i="3" s="1"/>
  <c r="AM29" i="3" s="1"/>
  <c r="AK27" i="3"/>
  <c r="AL27" i="3" s="1"/>
  <c r="AM27" i="3" s="1"/>
  <c r="AK25" i="3"/>
  <c r="AL25" i="3" s="1"/>
  <c r="AM25" i="3" s="1"/>
  <c r="AK23" i="3"/>
  <c r="AL23" i="3" s="1"/>
  <c r="AM23" i="3" s="1"/>
  <c r="AK21" i="3"/>
  <c r="AL21" i="3" s="1"/>
  <c r="AM21" i="3" s="1"/>
  <c r="AK19" i="3"/>
  <c r="AL19" i="3" s="1"/>
  <c r="AM19" i="3" s="1"/>
  <c r="AK17" i="3"/>
  <c r="AL17" i="3" s="1"/>
  <c r="AM17" i="3" s="1"/>
  <c r="AK15" i="3"/>
  <c r="AL15" i="3" s="1"/>
  <c r="AM15" i="3" s="1"/>
  <c r="AK13" i="3"/>
  <c r="AL13" i="3" s="1"/>
  <c r="AM13" i="3" s="1"/>
  <c r="AK11" i="3"/>
  <c r="AL11" i="3" s="1"/>
  <c r="AM11" i="3" s="1"/>
  <c r="Q18" i="1"/>
  <c r="R18" i="1" s="1"/>
  <c r="AH33" i="2"/>
  <c r="AI33" i="2" s="1"/>
  <c r="AJ33" i="2" s="1"/>
  <c r="AH29" i="2"/>
  <c r="AI29" i="2" s="1"/>
  <c r="AJ29" i="2" s="1"/>
  <c r="AH25" i="2"/>
  <c r="AI25" i="2" s="1"/>
  <c r="AJ25" i="2" s="1"/>
  <c r="AH21" i="2"/>
  <c r="AI21" i="2" s="1"/>
  <c r="AJ21" i="2" s="1"/>
  <c r="AH17" i="2"/>
  <c r="AI17" i="2" s="1"/>
  <c r="AJ17" i="2" s="1"/>
  <c r="AH13" i="2"/>
  <c r="AI13" i="2" s="1"/>
  <c r="AJ13" i="2" s="1"/>
  <c r="AH11" i="2"/>
  <c r="AI11" i="2" s="1"/>
  <c r="AJ11" i="2" s="1"/>
  <c r="AH38" i="2"/>
  <c r="AI38" i="2" s="1"/>
  <c r="AJ38" i="2" s="1"/>
  <c r="K34" i="3"/>
  <c r="L34" i="3" s="1"/>
  <c r="K32" i="3"/>
  <c r="L32" i="3" s="1"/>
  <c r="K30" i="3"/>
  <c r="L30" i="3" s="1"/>
  <c r="K28" i="3"/>
  <c r="L28" i="3" s="1"/>
  <c r="K26" i="3"/>
  <c r="L26" i="3" s="1"/>
  <c r="K24" i="3"/>
  <c r="L24" i="3" s="1"/>
  <c r="K22" i="3"/>
  <c r="L22" i="3" s="1"/>
  <c r="K20" i="3"/>
  <c r="L20" i="3" s="1"/>
  <c r="K18" i="3"/>
  <c r="L18" i="3" s="1"/>
  <c r="K16" i="3"/>
  <c r="L16" i="3" s="1"/>
  <c r="K14" i="3"/>
  <c r="L14" i="3" s="1"/>
  <c r="K12" i="3"/>
  <c r="L12" i="3" s="1"/>
  <c r="K10" i="3"/>
  <c r="L10" i="3" s="1"/>
  <c r="AK34" i="3"/>
  <c r="AL34" i="3" s="1"/>
  <c r="AM34" i="3" s="1"/>
  <c r="AK32" i="3"/>
  <c r="AL32" i="3" s="1"/>
  <c r="AM32" i="3" s="1"/>
  <c r="AK30" i="3"/>
  <c r="AL30" i="3" s="1"/>
  <c r="AM30" i="3" s="1"/>
  <c r="AK28" i="3"/>
  <c r="AL28" i="3" s="1"/>
  <c r="AM28" i="3" s="1"/>
  <c r="AK26" i="3"/>
  <c r="AL26" i="3" s="1"/>
  <c r="AM26" i="3" s="1"/>
  <c r="AK24" i="3"/>
  <c r="AL24" i="3" s="1"/>
  <c r="AM24" i="3" s="1"/>
  <c r="AK22" i="3"/>
  <c r="AL22" i="3" s="1"/>
  <c r="AM22" i="3" s="1"/>
  <c r="AK20" i="3"/>
  <c r="AL20" i="3" s="1"/>
  <c r="AM20" i="3" s="1"/>
  <c r="AK18" i="3"/>
  <c r="AL18" i="3" s="1"/>
  <c r="AM18" i="3" s="1"/>
  <c r="AK16" i="3"/>
  <c r="AL16" i="3" s="1"/>
  <c r="AM16" i="3" s="1"/>
  <c r="AK14" i="3"/>
  <c r="AL14" i="3" s="1"/>
  <c r="AM14" i="3" s="1"/>
  <c r="AK12" i="3"/>
  <c r="AL12" i="3" s="1"/>
  <c r="AM12" i="3" s="1"/>
  <c r="AK10" i="3"/>
  <c r="AL10" i="3" s="1"/>
  <c r="AM10" i="3" s="1"/>
  <c r="AH9" i="2"/>
  <c r="AI9" i="2" s="1"/>
  <c r="AJ9" i="2" s="1"/>
  <c r="AH9" i="1"/>
  <c r="AI9" i="1" s="1"/>
  <c r="AJ9" i="1" s="1"/>
  <c r="AH25" i="1"/>
  <c r="AI25" i="1" s="1"/>
  <c r="AJ25" i="1" s="1"/>
  <c r="AH22" i="1"/>
  <c r="AI22" i="1" s="1"/>
  <c r="AJ22" i="1" s="1"/>
  <c r="AH12" i="1"/>
  <c r="AI12" i="1" s="1"/>
  <c r="AJ12" i="1" s="1"/>
  <c r="AH30" i="1"/>
  <c r="AI30" i="1" s="1"/>
  <c r="AJ30" i="1" s="1"/>
  <c r="AH29" i="1"/>
  <c r="AI29" i="1" s="1"/>
  <c r="AJ29" i="1" s="1"/>
  <c r="AH26" i="1"/>
  <c r="AI26" i="1" s="1"/>
  <c r="AJ26" i="1" s="1"/>
  <c r="AH23" i="1"/>
  <c r="AI23" i="1" s="1"/>
  <c r="AJ23" i="1" s="1"/>
  <c r="AH20" i="1"/>
  <c r="AI20" i="1" s="1"/>
  <c r="AJ20" i="1" s="1"/>
  <c r="AH15" i="1"/>
  <c r="AI15" i="1" s="1"/>
  <c r="AJ15" i="1" s="1"/>
  <c r="AH13" i="1"/>
  <c r="AI13" i="1" s="1"/>
  <c r="AJ13" i="1" s="1"/>
  <c r="AH10" i="1"/>
  <c r="AI10" i="1" s="1"/>
  <c r="AJ10" i="1" s="1"/>
  <c r="AH32" i="1"/>
  <c r="AI32" i="1" s="1"/>
  <c r="AJ32" i="1" s="1"/>
  <c r="AH27" i="1"/>
  <c r="AI27" i="1" s="1"/>
  <c r="AJ27" i="1" s="1"/>
  <c r="AH17" i="1"/>
  <c r="AI17" i="1" s="1"/>
  <c r="AJ17" i="1" s="1"/>
  <c r="AH28" i="1"/>
  <c r="AI28" i="1" s="1"/>
  <c r="AJ28" i="1" s="1"/>
  <c r="AH21" i="1"/>
  <c r="AI21" i="1" s="1"/>
  <c r="AJ21" i="1" s="1"/>
  <c r="AH18" i="1"/>
  <c r="AI18" i="1" s="1"/>
  <c r="AJ18" i="1" s="1"/>
  <c r="AH14" i="1"/>
  <c r="AI14" i="1" s="1"/>
  <c r="AJ14" i="1" s="1"/>
  <c r="AH11" i="1"/>
  <c r="AI11" i="1" s="1"/>
  <c r="AJ11" i="1" s="1"/>
  <c r="AH34" i="2"/>
  <c r="AI34" i="2" s="1"/>
  <c r="AJ34" i="2" s="1"/>
  <c r="AH30" i="2"/>
  <c r="AI30" i="2" s="1"/>
  <c r="AJ30" i="2" s="1"/>
  <c r="AH26" i="2"/>
  <c r="AI26" i="2" s="1"/>
  <c r="AJ26" i="2" s="1"/>
  <c r="AH18" i="2"/>
  <c r="AI18" i="2" s="1"/>
  <c r="AJ18" i="2" s="1"/>
  <c r="AH10" i="2"/>
  <c r="AI10" i="2" s="1"/>
  <c r="AJ10" i="2" s="1"/>
  <c r="AH27" i="2"/>
  <c r="AI27" i="2" s="1"/>
  <c r="AJ27" i="2" s="1"/>
  <c r="AH19" i="2"/>
  <c r="AI19" i="2" s="1"/>
  <c r="AJ19" i="2" s="1"/>
  <c r="AH31" i="2"/>
  <c r="AI31" i="2" s="1"/>
  <c r="AJ31" i="2" s="1"/>
  <c r="AH23" i="2"/>
  <c r="AI23" i="2" s="1"/>
  <c r="AJ23" i="2" s="1"/>
  <c r="AH15" i="2"/>
  <c r="AI15" i="2" s="1"/>
  <c r="AJ15" i="2" s="1"/>
  <c r="Q11" i="2"/>
  <c r="R11" i="2" s="1"/>
  <c r="AH22" i="2"/>
  <c r="AI22" i="2" s="1"/>
  <c r="AJ22" i="2" s="1"/>
  <c r="J34" i="2"/>
  <c r="K34" i="2" s="1"/>
  <c r="J30" i="2"/>
  <c r="K30" i="2" s="1"/>
  <c r="J26" i="2"/>
  <c r="K26" i="2" s="1"/>
  <c r="J18" i="2"/>
  <c r="K18" i="2" s="1"/>
  <c r="J14" i="2"/>
  <c r="K14" i="2" s="1"/>
  <c r="J10" i="2"/>
  <c r="K10" i="2" s="1"/>
  <c r="Q38" i="2"/>
  <c r="R38" i="2" s="1"/>
  <c r="Q33" i="2"/>
  <c r="R33" i="2" s="1"/>
  <c r="Q29" i="2"/>
  <c r="R29" i="2" s="1"/>
  <c r="Q25" i="2"/>
  <c r="R25" i="2" s="1"/>
  <c r="Q21" i="2"/>
  <c r="R21" i="2" s="1"/>
  <c r="Q17" i="2"/>
  <c r="R17" i="2" s="1"/>
  <c r="Q13" i="2"/>
  <c r="R13" i="2" s="1"/>
  <c r="Q32" i="2"/>
  <c r="R32" i="2" s="1"/>
  <c r="Q28" i="2"/>
  <c r="R28" i="2" s="1"/>
  <c r="Q24" i="2"/>
  <c r="R24" i="2" s="1"/>
  <c r="Q20" i="2"/>
  <c r="R20" i="2" s="1"/>
  <c r="Q16" i="2"/>
  <c r="R16" i="2" s="1"/>
  <c r="Q12" i="2"/>
  <c r="R12" i="2" s="1"/>
  <c r="AH38" i="1"/>
  <c r="AI38" i="1" s="1"/>
  <c r="AJ38" i="1" s="1"/>
  <c r="AH33" i="1"/>
  <c r="AI33" i="1" s="1"/>
  <c r="AJ33" i="1" s="1"/>
  <c r="AH31" i="1"/>
  <c r="AI31" i="1" s="1"/>
  <c r="AJ31" i="1" s="1"/>
  <c r="Q27" i="1"/>
  <c r="R27" i="1" s="1"/>
  <c r="W26" i="1"/>
  <c r="X26" i="1" s="1"/>
  <c r="Q25" i="1"/>
  <c r="R25" i="1" s="1"/>
  <c r="Q23" i="1"/>
  <c r="R23" i="1" s="1"/>
  <c r="Q21" i="1"/>
  <c r="R21" i="1" s="1"/>
  <c r="Q19" i="1"/>
  <c r="R19" i="1" s="1"/>
  <c r="Q17" i="1"/>
  <c r="R17" i="1" s="1"/>
  <c r="Q15" i="1"/>
  <c r="R15" i="1" s="1"/>
  <c r="W14" i="1"/>
  <c r="X14" i="1" s="1"/>
  <c r="Q13" i="1"/>
  <c r="R13" i="1" s="1"/>
  <c r="Q11" i="1"/>
  <c r="R11" i="1" s="1"/>
  <c r="Q9" i="1"/>
  <c r="R9" i="1" s="1"/>
  <c r="W43" i="1" l="1"/>
  <c r="X43" i="1" s="1"/>
  <c r="Q43" i="2"/>
  <c r="R43" i="2" s="1"/>
  <c r="J43" i="2"/>
  <c r="K43" i="2" s="1"/>
  <c r="J41" i="2"/>
  <c r="K41" i="2" s="1"/>
  <c r="AI48" i="1"/>
  <c r="AJ48" i="1" s="1"/>
  <c r="AI46" i="1"/>
  <c r="AJ46" i="1" s="1"/>
  <c r="AI47" i="1"/>
  <c r="AJ47" i="1" s="1"/>
  <c r="AL48" i="3"/>
  <c r="AM48" i="3" s="1"/>
  <c r="AL46" i="3"/>
  <c r="AM46" i="3" s="1"/>
  <c r="AL47" i="3"/>
  <c r="AM47" i="3" s="1"/>
  <c r="K43" i="3"/>
  <c r="L43" i="3" s="1"/>
  <c r="K41" i="3"/>
  <c r="L41" i="3" s="1"/>
  <c r="K42" i="3"/>
  <c r="L42" i="3" s="1"/>
  <c r="Q41" i="2"/>
  <c r="R41" i="2" s="1"/>
  <c r="Q42" i="2"/>
  <c r="R42" i="2" s="1"/>
  <c r="W41" i="1"/>
  <c r="X41" i="1" s="1"/>
  <c r="Q42" i="1"/>
  <c r="R42" i="1" s="1"/>
  <c r="Q43" i="1"/>
  <c r="R43" i="1" s="1"/>
  <c r="Q41" i="1"/>
  <c r="R41" i="1" s="1"/>
  <c r="AI48" i="2"/>
  <c r="AJ48" i="2" s="1"/>
  <c r="AI46" i="2"/>
  <c r="AJ46" i="2" s="1"/>
  <c r="AI47" i="2"/>
  <c r="AJ47" i="2" s="1"/>
  <c r="J42" i="2"/>
  <c r="K42" i="2" s="1"/>
  <c r="W42" i="1"/>
  <c r="X42" i="1" s="1"/>
</calcChain>
</file>

<file path=xl/sharedStrings.xml><?xml version="1.0" encoding="utf-8"?>
<sst xmlns="http://schemas.openxmlformats.org/spreadsheetml/2006/main" count="258" uniqueCount="101">
  <si>
    <t xml:space="preserve">Лист наблюдения  </t>
  </si>
  <si>
    <t xml:space="preserve">Учебный год: ____________       Группа:_____________________     Дата проведения:___________ </t>
  </si>
  <si>
    <t>Образовательная область "Творчество"</t>
  </si>
  <si>
    <t>№</t>
  </si>
  <si>
    <t>Ф.И.ребенка</t>
  </si>
  <si>
    <t>Рисование</t>
  </si>
  <si>
    <t>Лепка</t>
  </si>
  <si>
    <t>Аппликация</t>
  </si>
  <si>
    <t>Музыка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</si>
  <si>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</si>
  <si>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</si>
  <si>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</si>
  <si>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</si>
  <si>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средний</t>
  </si>
  <si>
    <t>уровень</t>
  </si>
  <si>
    <t>общее</t>
  </si>
  <si>
    <t>к-во</t>
  </si>
  <si>
    <t xml:space="preserve"> уровень</t>
  </si>
  <si>
    <t>І ур</t>
  </si>
  <si>
    <t>ІІ ур</t>
  </si>
  <si>
    <t>ІІІ ур</t>
  </si>
  <si>
    <t>Всего детей</t>
  </si>
  <si>
    <t>А (всего детей)</t>
  </si>
  <si>
    <t xml:space="preserve">Б (I уровень) </t>
  </si>
  <si>
    <t xml:space="preserve">В (II уровень) </t>
  </si>
  <si>
    <t>Г (III уровень)</t>
  </si>
  <si>
    <t>І уровень</t>
  </si>
  <si>
    <t>ІІ уровень</t>
  </si>
  <si>
    <t>ІІІ уровень</t>
  </si>
  <si>
    <t xml:space="preserve">Б (I уровень)  </t>
  </si>
  <si>
    <t>В (II уровень)</t>
  </si>
  <si>
    <t>3-4-Т.1 владеет первоначальной техникой рисования на бумаге и на песке (проводит вращательные непрерывные линии);</t>
  </si>
  <si>
    <t>3-4-Т.2 рисует цветными карандашами, фломастерами, гуашью четырех цветов;</t>
  </si>
  <si>
    <t>3-4-Т.3 наносит красками штрихи, мазки, полоски на листе бумаги;</t>
  </si>
  <si>
    <t>3-4-Т.4 владеет пространственной ориентировкой на листе бумаги.</t>
  </si>
  <si>
    <t>3-4-Т.5 умеет сплющивать шарик между ладонями, делать пальцами углубления на поверхности (печенье для куклы)</t>
  </si>
  <si>
    <t>3-4-Т.6 лепит предметы путем соединения разных форм (грибок на ножке);</t>
  </si>
  <si>
    <t>3-4-Т.7 соотносит вылепленные формы со знакомыми ему предметами;</t>
  </si>
  <si>
    <t xml:space="preserve">3-4-Т.8 знает и применяет технические навыки при лепке; </t>
  </si>
  <si>
    <t>3-4-Т.9 проявляет радость при рассматривании народных игрушек, делится впечатлениями о выполненной работе;</t>
  </si>
  <si>
    <t>3-4-Т.10 располагает на фланелеграфе предметы путем соединения разных форм (шарик на ниточке, домик);</t>
  </si>
  <si>
    <t>3-4-Т.11 умеет дорисовывать элемент к готовому силуэту (котенку дорисовать хвостик);</t>
  </si>
  <si>
    <t>3-4-Т.12 знает и применяет первоначальные технические навыки; выкладывает симметричные фигуры на листе бумаги.</t>
  </si>
  <si>
    <t>3-4-Т.13 узнает знакомые песни и различает высоту звуков</t>
  </si>
  <si>
    <t>3-4-Т.14 понимает смысл песни;</t>
  </si>
  <si>
    <t>3-4-Т.15 проявляет желание петь совместно со взрослыми;</t>
  </si>
  <si>
    <t>3-4-Т.16 называет музыкальные инструменты (погремушка, барабан, бубен, домбра);</t>
  </si>
  <si>
    <t>3-4-Т.17 различает высокое и низкое звучание музыкальной фразы, правильно передает ритм и отдельные интонации мелодии, запоминает слова песни;</t>
  </si>
  <si>
    <t>3-4-Т.18 двигается в соответствии с характером музыки</t>
  </si>
  <si>
    <t>3-4-Т.1 имеет первоначальные навыки техники рисования;</t>
  </si>
  <si>
    <t>3-4-Т.2 умеет ритмично наносить линии, штрихи, пятна, мазки;</t>
  </si>
  <si>
    <t>3-4-Т.3 правильно называет основные цвета;</t>
  </si>
  <si>
    <t>3-4-Т.4 умеет создавать несложные сюжетные композиции, располагать изображения по всему листу;</t>
  </si>
  <si>
    <t>3-4-Т.5 проявляет первоначальные навыки закрашивания форм, интерес к нестандартной технике рисования</t>
  </si>
  <si>
    <t>3-4-Т.6 знает некоторые свойства глины, пластилина и теста;</t>
  </si>
  <si>
    <t>3-4-Т.7 использует различные приемы при лепке;</t>
  </si>
  <si>
    <t>3-4-Т.8 умеет раскатывать предметы, состоящие из 1-3 часте</t>
  </si>
  <si>
    <t>3-4-Т.9 владеет основными техническими навыками и умениями, необходимыми для лепки.</t>
  </si>
  <si>
    <t>3-4-Т.10 имеет первоначальные навыки техники наклеивания;</t>
  </si>
  <si>
    <t>3-4-Т.11 умеет подбирать готовые формы из бумаги разного цвета, соответствующие изображаемым предметам;</t>
  </si>
  <si>
    <t>3-4-Т.12 располагает и наклеивает крупные и более мелкие элементы, подготовленные взрослым;</t>
  </si>
  <si>
    <t>3-4-Т.13 умеет видеть красоту узора, его расположение, выделять их элементы;</t>
  </si>
  <si>
    <t>3-4-Т.14 пользуется салфеткой для удаления остатков клея.</t>
  </si>
  <si>
    <t>3-4-Т.15 узнает знакомые песни, пьесы;</t>
  </si>
  <si>
    <t>3-4-Т.16 чувствует характер музыки: песни, марши;</t>
  </si>
  <si>
    <t>3-4-Т.17 различает звучание музыкальных и шумовых игрушек, детских инструментов;</t>
  </si>
  <si>
    <t>3-4-Т.18 выполняет элементарные движения под плясовые мелодии.</t>
  </si>
  <si>
    <t>3-4-Т.1 умеет свободно держать в руках карандаш, фломастер и кисть во время рисования;</t>
  </si>
  <si>
    <t>3-4-Т.2 распознает цвета;</t>
  </si>
  <si>
    <t>3-4-Т.3 изображает предметы четырехугольной формы, сочетая их с округлыми формами;</t>
  </si>
  <si>
    <t>3-4-Т.4 создает несложные сюжетные композиции;</t>
  </si>
  <si>
    <t>3-4-Т.5 рисует мелом на асфальте, палочками на песке;</t>
  </si>
  <si>
    <t>3-4-Т.6 имеет первоначальные навыки закрашивания форм.</t>
  </si>
  <si>
    <t>3-4-Т.7 проявляет интерес к лепке из глины, пластилина, теста;</t>
  </si>
  <si>
    <t>3-4-Т.8 раскатывает прямыми и круговыми движениями ладони;</t>
  </si>
  <si>
    <t>3-4-Т.9 лепит различные предметы, состоящие из 1-3 частей, используя разнообразные приемы лепки (снеговик, поезд, заборчик, бусы, сережки)</t>
  </si>
  <si>
    <t>3-4-Т.10 владеет основными техническими навыками и умениями, необходимыми для изобразительной деятельности;</t>
  </si>
  <si>
    <t>3-4-Т.11 знает свойства бумаги;</t>
  </si>
  <si>
    <t>3-4-Т.12 раскладывает в определенной последовательности детали разной формы, величины, цвета, наклеивает полученное изображение на бумагу;</t>
  </si>
  <si>
    <t>3-4-Т.13 располагает предметы на бумаге разной формы, подготовленных взрослым;</t>
  </si>
  <si>
    <t>3-4-Т.14 участвует в составлении простейших композиций из готовых форм;</t>
  </si>
  <si>
    <t>3-4-Т.15 работает аккуратно: пользуется салфеткой для удаления остатков клея.</t>
  </si>
  <si>
    <t>3-4-Т.16 умеет слушать музыку;</t>
  </si>
  <si>
    <t xml:space="preserve">3-4-Т.17 различает темп музыкального произведения; </t>
  </si>
  <si>
    <t>3-4-Т.18 реагирует на начало и окончание мелодии;</t>
  </si>
  <si>
    <t>3-4-Т.19 выполняет танцевальные движения со сменой динамики по одному, в парах, имитирует движения животных;</t>
  </si>
  <si>
    <t>3-4-Т.20 различает и называет некоторые детские музыкальные инструменты;</t>
  </si>
  <si>
    <t>3-4-Т.21 эмоционально воспринимает музыкальное произведение</t>
  </si>
  <si>
    <t xml:space="preserve">результатов диагностики стартового контроля в средней группе (от 3 лет) </t>
  </si>
  <si>
    <t>Достиев Алижан</t>
  </si>
  <si>
    <t>Плаксина Любовь</t>
  </si>
  <si>
    <t>Шкенов Ерсултан</t>
  </si>
  <si>
    <t>Достиев Санжар</t>
  </si>
  <si>
    <t>Титоренко Александр</t>
  </si>
  <si>
    <t>Карсенбаева Айсана</t>
  </si>
  <si>
    <t>Осоольчук Таисия</t>
  </si>
  <si>
    <t>Реммель Дмитрий</t>
  </si>
  <si>
    <t>Войлова Злата</t>
  </si>
  <si>
    <t>Демин Марк</t>
  </si>
  <si>
    <t>Перепелица Родион</t>
  </si>
  <si>
    <t>Колесниченко Таисия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</si>
</sst>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/>
    <xf numFmtId="0" fontId="1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K102"/>
  <sheetViews>
    <sheetView tabSelected="1" topLeftCell="A17" zoomScale="60" zoomScaleNormal="60" workbookViewId="0">
      <selection activeCell="AA10" sqref="AA10"/>
    </sheetView>
  </sheetViews>
  <sheetFormatPr defaultRowHeight="15" x14ac:dyDescent="0.25"/>
  <cols>
    <col min="2" max="2" width="3.5703125" customWidth="1"/>
    <col min="3" max="3" width="20.85546875" customWidth="1"/>
    <col min="4" max="4" width="9.5703125" customWidth="1"/>
    <col min="5" max="5" width="6.85546875" customWidth="1"/>
    <col min="6" max="6" width="6.140625" customWidth="1"/>
    <col min="7" max="7" width="6.7109375" customWidth="1"/>
    <col min="8" max="8" width="6.42578125" customWidth="1"/>
    <col min="9" max="9" width="5.42578125" customWidth="1"/>
    <col min="10" max="10" width="9.85546875" customWidth="1"/>
    <col min="11" max="11" width="10.28515625" customWidth="1"/>
    <col min="12" max="12" width="8.140625" customWidth="1"/>
    <col min="13" max="13" width="7" customWidth="1"/>
    <col min="14" max="14" width="6" customWidth="1"/>
    <col min="15" max="15" width="6.42578125" customWidth="1"/>
    <col min="16" max="17" width="4.42578125" customWidth="1"/>
    <col min="18" max="18" width="9.42578125" customWidth="1"/>
    <col min="19" max="19" width="9.5703125" customWidth="1"/>
    <col min="20" max="20" width="9.140625" customWidth="1"/>
    <col min="21" max="21" width="13.140625" customWidth="1"/>
    <col min="22" max="22" width="4.7109375" customWidth="1"/>
    <col min="23" max="23" width="6.5703125" customWidth="1"/>
    <col min="24" max="24" width="9.42578125" customWidth="1"/>
    <col min="25" max="25" width="7.28515625" customWidth="1"/>
    <col min="26" max="26" width="4" customWidth="1"/>
    <col min="27" max="27" width="6.5703125" customWidth="1"/>
    <col min="28" max="28" width="9.28515625" customWidth="1"/>
    <col min="29" max="29" width="12.7109375" customWidth="1"/>
    <col min="30" max="30" width="8.42578125" customWidth="1"/>
    <col min="31" max="31" width="6.5703125" customWidth="1"/>
    <col min="32" max="32" width="4.42578125" customWidth="1"/>
    <col min="33" max="33" width="8.85546875" customWidth="1"/>
    <col min="36" max="36" width="12.140625" customWidth="1"/>
  </cols>
  <sheetData>
    <row r="2" spans="1:37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1:37" x14ac:dyDescent="0.25">
      <c r="A3" s="14" t="s">
        <v>88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x14ac:dyDescent="0.25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6" spans="1:37" x14ac:dyDescent="0.25">
      <c r="B6" s="29" t="s">
        <v>2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1"/>
    </row>
    <row r="7" spans="1:37" ht="38.25" customHeight="1" x14ac:dyDescent="0.25">
      <c r="B7" s="27" t="s">
        <v>3</v>
      </c>
      <c r="C7" s="27" t="s">
        <v>4</v>
      </c>
      <c r="D7" s="32" t="s">
        <v>5</v>
      </c>
      <c r="E7" s="33"/>
      <c r="F7" s="33"/>
      <c r="G7" s="34"/>
      <c r="H7" s="21" t="s">
        <v>15</v>
      </c>
      <c r="I7" s="23" t="s">
        <v>13</v>
      </c>
      <c r="J7" s="25" t="s">
        <v>14</v>
      </c>
      <c r="K7" s="35" t="s">
        <v>6</v>
      </c>
      <c r="L7" s="36"/>
      <c r="M7" s="36"/>
      <c r="N7" s="36"/>
      <c r="O7" s="37"/>
      <c r="P7" s="21" t="s">
        <v>15</v>
      </c>
      <c r="Q7" s="23" t="s">
        <v>13</v>
      </c>
      <c r="R7" s="25" t="s">
        <v>14</v>
      </c>
      <c r="S7" s="35" t="s">
        <v>7</v>
      </c>
      <c r="T7" s="36"/>
      <c r="U7" s="37"/>
      <c r="V7" s="21" t="s">
        <v>15</v>
      </c>
      <c r="W7" s="23" t="s">
        <v>13</v>
      </c>
      <c r="X7" s="25" t="s">
        <v>14</v>
      </c>
      <c r="Y7" s="35" t="s">
        <v>8</v>
      </c>
      <c r="Z7" s="36"/>
      <c r="AA7" s="36"/>
      <c r="AB7" s="36"/>
      <c r="AC7" s="36"/>
      <c r="AD7" s="37"/>
      <c r="AE7" s="21" t="s">
        <v>15</v>
      </c>
      <c r="AF7" s="23" t="s">
        <v>13</v>
      </c>
      <c r="AG7" s="25" t="s">
        <v>14</v>
      </c>
      <c r="AH7" s="15" t="s">
        <v>9</v>
      </c>
      <c r="AI7" s="17" t="s">
        <v>10</v>
      </c>
      <c r="AJ7" s="19" t="s">
        <v>11</v>
      </c>
    </row>
    <row r="8" spans="1:37" ht="225" customHeight="1" x14ac:dyDescent="0.25">
      <c r="B8" s="28"/>
      <c r="C8" s="28"/>
      <c r="D8" s="13" t="s">
        <v>31</v>
      </c>
      <c r="E8" s="13" t="s">
        <v>32</v>
      </c>
      <c r="F8" s="13" t="s">
        <v>33</v>
      </c>
      <c r="G8" s="13" t="s">
        <v>34</v>
      </c>
      <c r="H8" s="22"/>
      <c r="I8" s="24"/>
      <c r="J8" s="26"/>
      <c r="K8" s="13" t="s">
        <v>35</v>
      </c>
      <c r="L8" s="13" t="s">
        <v>36</v>
      </c>
      <c r="M8" s="13" t="s">
        <v>37</v>
      </c>
      <c r="N8" s="13" t="s">
        <v>38</v>
      </c>
      <c r="O8" s="13" t="s">
        <v>39</v>
      </c>
      <c r="P8" s="22"/>
      <c r="Q8" s="24"/>
      <c r="R8" s="26"/>
      <c r="S8" s="13" t="s">
        <v>40</v>
      </c>
      <c r="T8" s="13" t="s">
        <v>41</v>
      </c>
      <c r="U8" s="13" t="s">
        <v>42</v>
      </c>
      <c r="V8" s="22"/>
      <c r="W8" s="24"/>
      <c r="X8" s="26"/>
      <c r="Y8" s="13" t="s">
        <v>43</v>
      </c>
      <c r="Z8" s="13" t="s">
        <v>44</v>
      </c>
      <c r="AA8" s="13" t="s">
        <v>45</v>
      </c>
      <c r="AB8" s="13" t="s">
        <v>46</v>
      </c>
      <c r="AC8" s="13" t="s">
        <v>47</v>
      </c>
      <c r="AD8" s="13" t="s">
        <v>48</v>
      </c>
      <c r="AE8" s="22"/>
      <c r="AF8" s="24"/>
      <c r="AG8" s="26"/>
      <c r="AH8" s="16"/>
      <c r="AI8" s="18"/>
      <c r="AJ8" s="20"/>
    </row>
    <row r="9" spans="1:37" x14ac:dyDescent="0.25">
      <c r="B9" s="1">
        <v>1</v>
      </c>
      <c r="C9" s="1" t="s">
        <v>89</v>
      </c>
      <c r="D9" s="1">
        <v>1</v>
      </c>
      <c r="E9" s="1">
        <v>1</v>
      </c>
      <c r="F9" s="1">
        <v>1</v>
      </c>
      <c r="G9" s="1">
        <v>1</v>
      </c>
      <c r="H9" s="4">
        <f>SUM(D9:G9)</f>
        <v>4</v>
      </c>
      <c r="I9" s="6">
        <f>AVERAGE(D9:G9)</f>
        <v>1</v>
      </c>
      <c r="J9" s="12" t="str">
        <f t="shared" ref="J9:J38" si="0">IF(D9="","",VLOOKUP(I9,$J$100:$K$102,2,TRUE))</f>
        <v>І ур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4">
        <f>SUM(K9:O9)</f>
        <v>5</v>
      </c>
      <c r="Q9" s="6">
        <f>P9/5</f>
        <v>1</v>
      </c>
      <c r="R9" s="12" t="str">
        <f t="shared" ref="R9:R38" si="1">IF(K9="","",VLOOKUP(Q9,$J$100:$K$102,2,TRUE))</f>
        <v>І ур</v>
      </c>
      <c r="S9" s="1">
        <v>1</v>
      </c>
      <c r="T9" s="1">
        <v>1</v>
      </c>
      <c r="U9" s="1">
        <v>1</v>
      </c>
      <c r="V9" s="4">
        <f>SUM(S9:U9)</f>
        <v>3</v>
      </c>
      <c r="W9" s="6">
        <f>V9/3</f>
        <v>1</v>
      </c>
      <c r="X9" s="12" t="str">
        <f t="shared" ref="X9:X38" si="2">IF(S9="","",VLOOKUP(W9,$J$100:$K$102,2,TRUE))</f>
        <v>І ур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4">
        <f>SUM(Y9:AD9)</f>
        <v>6</v>
      </c>
      <c r="AF9" s="6">
        <f>AE9/6</f>
        <v>1</v>
      </c>
      <c r="AG9" s="12" t="str">
        <f t="shared" ref="AG9:AG38" si="3">IF(Y9="","",VLOOKUP(AF9,$J$100:$K$102,2,TRUE))</f>
        <v>І ур</v>
      </c>
      <c r="AH9" s="5">
        <f>H9+P9+V9+AE9</f>
        <v>18</v>
      </c>
      <c r="AI9" s="7">
        <f>AH9/18</f>
        <v>1</v>
      </c>
      <c r="AJ9" s="12" t="str">
        <f t="shared" ref="AJ9:AJ38" si="4">IF(AB9="","",VLOOKUP(AI9,$J$100:$K$102,2,TRUE))</f>
        <v>І ур</v>
      </c>
    </row>
    <row r="10" spans="1:37" x14ac:dyDescent="0.25">
      <c r="B10" s="1">
        <v>2</v>
      </c>
      <c r="C10" s="1" t="s">
        <v>90</v>
      </c>
      <c r="D10" s="1">
        <v>1</v>
      </c>
      <c r="E10" s="1">
        <v>2</v>
      </c>
      <c r="F10" s="1">
        <v>1</v>
      </c>
      <c r="G10" s="1">
        <v>1</v>
      </c>
      <c r="H10" s="4">
        <f t="shared" ref="H10:H37" si="5">SUM(D10:G10)</f>
        <v>5</v>
      </c>
      <c r="I10" s="6">
        <f t="shared" ref="I10:I38" si="6">AVERAGE(D10:G10)</f>
        <v>1.25</v>
      </c>
      <c r="J10" s="12" t="str">
        <f t="shared" si="0"/>
        <v>І ур</v>
      </c>
      <c r="K10" s="1">
        <v>1</v>
      </c>
      <c r="L10" s="1">
        <v>1</v>
      </c>
      <c r="M10" s="1">
        <v>1</v>
      </c>
      <c r="N10" s="1">
        <v>2</v>
      </c>
      <c r="O10" s="1">
        <v>1</v>
      </c>
      <c r="P10" s="4">
        <f t="shared" ref="P10:P37" si="7">SUM(K10:O10)</f>
        <v>6</v>
      </c>
      <c r="Q10" s="6">
        <f t="shared" ref="Q10:Q37" si="8">P10/5</f>
        <v>1.2</v>
      </c>
      <c r="R10" s="12" t="str">
        <f t="shared" si="1"/>
        <v>І ур</v>
      </c>
      <c r="S10" s="1">
        <v>1</v>
      </c>
      <c r="T10" s="1">
        <v>1</v>
      </c>
      <c r="U10" s="1">
        <v>2</v>
      </c>
      <c r="V10" s="4">
        <f t="shared" ref="V10:V37" si="9">SUM(S10:U10)</f>
        <v>4</v>
      </c>
      <c r="W10" s="6">
        <f t="shared" ref="W10:W37" si="10">V10/3</f>
        <v>1.3333333333333333</v>
      </c>
      <c r="X10" s="12" t="str">
        <f t="shared" si="2"/>
        <v>І ур</v>
      </c>
      <c r="Y10" s="1">
        <v>1</v>
      </c>
      <c r="Z10" s="1">
        <v>1</v>
      </c>
      <c r="AA10" s="1">
        <v>2</v>
      </c>
      <c r="AB10" s="1">
        <v>1</v>
      </c>
      <c r="AC10" s="1">
        <v>1</v>
      </c>
      <c r="AD10" s="1">
        <v>1</v>
      </c>
      <c r="AE10" s="4">
        <f t="shared" ref="AE10:AE37" si="11">SUM(Y10:AD10)</f>
        <v>7</v>
      </c>
      <c r="AF10" s="6">
        <f t="shared" ref="AF10:AF37" si="12">AE10/6</f>
        <v>1.1666666666666667</v>
      </c>
      <c r="AG10" s="12" t="str">
        <f t="shared" si="3"/>
        <v>І ур</v>
      </c>
      <c r="AH10" s="5">
        <f t="shared" ref="AH10:AH37" si="13">H10+P10+V10+AE10</f>
        <v>22</v>
      </c>
      <c r="AI10" s="7">
        <f t="shared" ref="AI10:AI37" si="14">AH10/18</f>
        <v>1.2222222222222223</v>
      </c>
      <c r="AJ10" s="12" t="str">
        <f t="shared" si="4"/>
        <v>І ур</v>
      </c>
    </row>
    <row r="11" spans="1:37" x14ac:dyDescent="0.25">
      <c r="B11" s="1">
        <v>3</v>
      </c>
      <c r="C11" s="1" t="s">
        <v>91</v>
      </c>
      <c r="D11" s="1">
        <v>1</v>
      </c>
      <c r="E11" s="1">
        <v>1</v>
      </c>
      <c r="F11" s="1">
        <v>1</v>
      </c>
      <c r="G11" s="1">
        <v>1</v>
      </c>
      <c r="H11" s="4">
        <f t="shared" si="5"/>
        <v>4</v>
      </c>
      <c r="I11" s="6">
        <f t="shared" si="6"/>
        <v>1</v>
      </c>
      <c r="J11" s="12" t="str">
        <f t="shared" si="0"/>
        <v>І ур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4">
        <f t="shared" si="7"/>
        <v>5</v>
      </c>
      <c r="Q11" s="6">
        <f t="shared" si="8"/>
        <v>1</v>
      </c>
      <c r="R11" s="12" t="str">
        <f t="shared" si="1"/>
        <v>І ур</v>
      </c>
      <c r="S11" s="1">
        <v>1</v>
      </c>
      <c r="T11" s="1">
        <v>1</v>
      </c>
      <c r="U11" s="1">
        <v>1</v>
      </c>
      <c r="V11" s="4">
        <f t="shared" si="9"/>
        <v>3</v>
      </c>
      <c r="W11" s="6">
        <f t="shared" si="10"/>
        <v>1</v>
      </c>
      <c r="X11" s="12" t="str">
        <f t="shared" si="2"/>
        <v>І ур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4">
        <f t="shared" si="11"/>
        <v>6</v>
      </c>
      <c r="AF11" s="6">
        <f t="shared" si="12"/>
        <v>1</v>
      </c>
      <c r="AG11" s="12" t="str">
        <f t="shared" si="3"/>
        <v>І ур</v>
      </c>
      <c r="AH11" s="5">
        <f t="shared" si="13"/>
        <v>18</v>
      </c>
      <c r="AI11" s="7">
        <f t="shared" si="14"/>
        <v>1</v>
      </c>
      <c r="AJ11" s="12" t="str">
        <f t="shared" si="4"/>
        <v>І ур</v>
      </c>
    </row>
    <row r="12" spans="1:37" x14ac:dyDescent="0.25">
      <c r="B12" s="1">
        <v>4</v>
      </c>
      <c r="C12" s="1"/>
      <c r="D12" s="1">
        <v>0</v>
      </c>
      <c r="E12" s="1">
        <v>0</v>
      </c>
      <c r="F12" s="1">
        <v>0</v>
      </c>
      <c r="G12" s="1">
        <v>0</v>
      </c>
      <c r="H12" s="4">
        <f t="shared" si="5"/>
        <v>0</v>
      </c>
      <c r="I12" s="6">
        <f t="shared" si="6"/>
        <v>0</v>
      </c>
      <c r="J12" s="12" t="e">
        <f t="shared" si="0"/>
        <v>#N/A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4">
        <f t="shared" si="7"/>
        <v>0</v>
      </c>
      <c r="Q12" s="6">
        <f t="shared" si="8"/>
        <v>0</v>
      </c>
      <c r="R12" s="12" t="e">
        <f t="shared" si="1"/>
        <v>#N/A</v>
      </c>
      <c r="S12" s="1">
        <v>0</v>
      </c>
      <c r="T12" s="1">
        <v>0</v>
      </c>
      <c r="U12" s="1">
        <v>0</v>
      </c>
      <c r="V12" s="4">
        <f t="shared" si="9"/>
        <v>0</v>
      </c>
      <c r="W12" s="6">
        <f t="shared" si="10"/>
        <v>0</v>
      </c>
      <c r="X12" s="12" t="e">
        <f t="shared" si="2"/>
        <v>#N/A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4">
        <f t="shared" si="11"/>
        <v>0</v>
      </c>
      <c r="AF12" s="6">
        <f t="shared" si="12"/>
        <v>0</v>
      </c>
      <c r="AG12" s="12" t="e">
        <f t="shared" si="3"/>
        <v>#N/A</v>
      </c>
      <c r="AH12" s="5">
        <f t="shared" si="13"/>
        <v>0</v>
      </c>
      <c r="AI12" s="7">
        <f t="shared" si="14"/>
        <v>0</v>
      </c>
      <c r="AJ12" s="12" t="e">
        <f t="shared" si="4"/>
        <v>#N/A</v>
      </c>
    </row>
    <row r="13" spans="1:37" x14ac:dyDescent="0.25">
      <c r="B13" s="1">
        <v>5</v>
      </c>
      <c r="C13" s="1"/>
      <c r="D13" s="1">
        <v>0</v>
      </c>
      <c r="E13" s="1">
        <v>0</v>
      </c>
      <c r="F13" s="1">
        <v>0</v>
      </c>
      <c r="G13" s="1">
        <v>0</v>
      </c>
      <c r="H13" s="4">
        <f t="shared" si="5"/>
        <v>0</v>
      </c>
      <c r="I13" s="6">
        <f t="shared" si="6"/>
        <v>0</v>
      </c>
      <c r="J13" s="12" t="e">
        <f t="shared" si="0"/>
        <v>#N/A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4">
        <f t="shared" si="7"/>
        <v>0</v>
      </c>
      <c r="Q13" s="6">
        <f t="shared" si="8"/>
        <v>0</v>
      </c>
      <c r="R13" s="12" t="e">
        <f t="shared" si="1"/>
        <v>#N/A</v>
      </c>
      <c r="S13" s="1">
        <v>0</v>
      </c>
      <c r="T13" s="1">
        <v>0</v>
      </c>
      <c r="U13" s="1">
        <v>0</v>
      </c>
      <c r="V13" s="4">
        <f t="shared" si="9"/>
        <v>0</v>
      </c>
      <c r="W13" s="6">
        <f t="shared" si="10"/>
        <v>0</v>
      </c>
      <c r="X13" s="12" t="e">
        <f t="shared" si="2"/>
        <v>#N/A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4">
        <f t="shared" si="11"/>
        <v>0</v>
      </c>
      <c r="AF13" s="6">
        <f t="shared" si="12"/>
        <v>0</v>
      </c>
      <c r="AG13" s="12" t="e">
        <f t="shared" si="3"/>
        <v>#N/A</v>
      </c>
      <c r="AH13" s="5">
        <f t="shared" si="13"/>
        <v>0</v>
      </c>
      <c r="AI13" s="7">
        <f t="shared" si="14"/>
        <v>0</v>
      </c>
      <c r="AJ13" s="12" t="e">
        <f t="shared" si="4"/>
        <v>#N/A</v>
      </c>
    </row>
    <row r="14" spans="1:37" x14ac:dyDescent="0.25">
      <c r="B14" s="1">
        <v>6</v>
      </c>
      <c r="C14" s="1"/>
      <c r="D14" s="1">
        <v>0</v>
      </c>
      <c r="E14" s="1">
        <v>0</v>
      </c>
      <c r="F14" s="1">
        <v>0</v>
      </c>
      <c r="G14" s="1">
        <v>0</v>
      </c>
      <c r="H14" s="4">
        <f t="shared" si="5"/>
        <v>0</v>
      </c>
      <c r="I14" s="6">
        <f t="shared" si="6"/>
        <v>0</v>
      </c>
      <c r="J14" s="12" t="e">
        <f t="shared" si="0"/>
        <v>#N/A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4">
        <f t="shared" si="7"/>
        <v>0</v>
      </c>
      <c r="Q14" s="6">
        <f t="shared" si="8"/>
        <v>0</v>
      </c>
      <c r="R14" s="12" t="e">
        <f t="shared" si="1"/>
        <v>#N/A</v>
      </c>
      <c r="S14" s="1">
        <v>0</v>
      </c>
      <c r="T14" s="1">
        <v>0</v>
      </c>
      <c r="U14" s="1">
        <v>0</v>
      </c>
      <c r="V14" s="4">
        <f t="shared" si="9"/>
        <v>0</v>
      </c>
      <c r="W14" s="6">
        <f t="shared" si="10"/>
        <v>0</v>
      </c>
      <c r="X14" s="12" t="e">
        <f t="shared" si="2"/>
        <v>#N/A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4">
        <f t="shared" si="11"/>
        <v>0</v>
      </c>
      <c r="AF14" s="6">
        <f t="shared" si="12"/>
        <v>0</v>
      </c>
      <c r="AG14" s="12" t="e">
        <f t="shared" si="3"/>
        <v>#N/A</v>
      </c>
      <c r="AH14" s="5">
        <f t="shared" si="13"/>
        <v>0</v>
      </c>
      <c r="AI14" s="7">
        <f t="shared" si="14"/>
        <v>0</v>
      </c>
      <c r="AJ14" s="12" t="e">
        <f t="shared" si="4"/>
        <v>#N/A</v>
      </c>
    </row>
    <row r="15" spans="1:37" x14ac:dyDescent="0.25">
      <c r="B15" s="1">
        <v>7</v>
      </c>
      <c r="C15" s="1"/>
      <c r="D15" s="1">
        <v>0</v>
      </c>
      <c r="E15" s="1">
        <v>0</v>
      </c>
      <c r="F15" s="1">
        <v>0</v>
      </c>
      <c r="G15" s="1">
        <v>0</v>
      </c>
      <c r="H15" s="4">
        <f t="shared" si="5"/>
        <v>0</v>
      </c>
      <c r="I15" s="6">
        <f t="shared" si="6"/>
        <v>0</v>
      </c>
      <c r="J15" s="12" t="e">
        <f t="shared" si="0"/>
        <v>#N/A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4">
        <f t="shared" si="7"/>
        <v>0</v>
      </c>
      <c r="Q15" s="6">
        <f t="shared" si="8"/>
        <v>0</v>
      </c>
      <c r="R15" s="12" t="e">
        <f t="shared" si="1"/>
        <v>#N/A</v>
      </c>
      <c r="S15" s="1">
        <v>0</v>
      </c>
      <c r="T15" s="1">
        <v>0</v>
      </c>
      <c r="U15" s="1">
        <v>0</v>
      </c>
      <c r="V15" s="4">
        <f t="shared" si="9"/>
        <v>0</v>
      </c>
      <c r="W15" s="6">
        <f t="shared" si="10"/>
        <v>0</v>
      </c>
      <c r="X15" s="12" t="e">
        <f t="shared" si="2"/>
        <v>#N/A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4">
        <f t="shared" si="11"/>
        <v>0</v>
      </c>
      <c r="AF15" s="6">
        <f t="shared" si="12"/>
        <v>0</v>
      </c>
      <c r="AG15" s="12" t="e">
        <f t="shared" si="3"/>
        <v>#N/A</v>
      </c>
      <c r="AH15" s="5">
        <f t="shared" si="13"/>
        <v>0</v>
      </c>
      <c r="AI15" s="7">
        <f t="shared" si="14"/>
        <v>0</v>
      </c>
      <c r="AJ15" s="12" t="e">
        <f t="shared" si="4"/>
        <v>#N/A</v>
      </c>
    </row>
    <row r="16" spans="1:37" x14ac:dyDescent="0.25">
      <c r="B16" s="1">
        <v>8</v>
      </c>
      <c r="C16" s="1"/>
      <c r="D16" s="1">
        <v>0</v>
      </c>
      <c r="E16" s="1">
        <v>0</v>
      </c>
      <c r="F16" s="1">
        <v>0</v>
      </c>
      <c r="G16" s="1">
        <v>0</v>
      </c>
      <c r="H16" s="4">
        <f t="shared" si="5"/>
        <v>0</v>
      </c>
      <c r="I16" s="6">
        <f t="shared" si="6"/>
        <v>0</v>
      </c>
      <c r="J16" s="12" t="e">
        <f t="shared" si="0"/>
        <v>#N/A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4">
        <f t="shared" si="7"/>
        <v>0</v>
      </c>
      <c r="Q16" s="6">
        <f t="shared" si="8"/>
        <v>0</v>
      </c>
      <c r="R16" s="12" t="e">
        <f t="shared" si="1"/>
        <v>#N/A</v>
      </c>
      <c r="S16" s="1">
        <v>0</v>
      </c>
      <c r="T16" s="1">
        <v>0</v>
      </c>
      <c r="U16" s="1">
        <v>0</v>
      </c>
      <c r="V16" s="4">
        <f t="shared" si="9"/>
        <v>0</v>
      </c>
      <c r="W16" s="6">
        <f t="shared" si="10"/>
        <v>0</v>
      </c>
      <c r="X16" s="12" t="e">
        <f t="shared" si="2"/>
        <v>#N/A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4">
        <f t="shared" si="11"/>
        <v>0</v>
      </c>
      <c r="AF16" s="6">
        <f t="shared" si="12"/>
        <v>0</v>
      </c>
      <c r="AG16" s="12" t="e">
        <f t="shared" si="3"/>
        <v>#N/A</v>
      </c>
      <c r="AH16" s="5">
        <f t="shared" si="13"/>
        <v>0</v>
      </c>
      <c r="AI16" s="7">
        <f t="shared" si="14"/>
        <v>0</v>
      </c>
      <c r="AJ16" s="12" t="e">
        <f t="shared" si="4"/>
        <v>#N/A</v>
      </c>
    </row>
    <row r="17" spans="2:36" x14ac:dyDescent="0.25">
      <c r="B17" s="1">
        <v>9</v>
      </c>
      <c r="C17" s="1"/>
      <c r="D17" s="1">
        <v>0</v>
      </c>
      <c r="E17" s="1">
        <v>0</v>
      </c>
      <c r="F17" s="1">
        <v>0</v>
      </c>
      <c r="G17" s="1">
        <v>0</v>
      </c>
      <c r="H17" s="4">
        <f t="shared" si="5"/>
        <v>0</v>
      </c>
      <c r="I17" s="6">
        <f t="shared" si="6"/>
        <v>0</v>
      </c>
      <c r="J17" s="12" t="e">
        <f t="shared" si="0"/>
        <v>#N/A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4">
        <f t="shared" si="7"/>
        <v>0</v>
      </c>
      <c r="Q17" s="6">
        <f t="shared" si="8"/>
        <v>0</v>
      </c>
      <c r="R17" s="12" t="e">
        <f t="shared" si="1"/>
        <v>#N/A</v>
      </c>
      <c r="S17" s="1">
        <v>0</v>
      </c>
      <c r="T17" s="1">
        <v>0</v>
      </c>
      <c r="U17" s="1">
        <v>0</v>
      </c>
      <c r="V17" s="4">
        <f t="shared" si="9"/>
        <v>0</v>
      </c>
      <c r="W17" s="6">
        <f t="shared" si="10"/>
        <v>0</v>
      </c>
      <c r="X17" s="12" t="e">
        <f t="shared" si="2"/>
        <v>#N/A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4">
        <f t="shared" si="11"/>
        <v>0</v>
      </c>
      <c r="AF17" s="6">
        <f t="shared" si="12"/>
        <v>0</v>
      </c>
      <c r="AG17" s="12" t="e">
        <f t="shared" si="3"/>
        <v>#N/A</v>
      </c>
      <c r="AH17" s="5">
        <f t="shared" si="13"/>
        <v>0</v>
      </c>
      <c r="AI17" s="7">
        <f t="shared" si="14"/>
        <v>0</v>
      </c>
      <c r="AJ17" s="12" t="e">
        <f t="shared" si="4"/>
        <v>#N/A</v>
      </c>
    </row>
    <row r="18" spans="2:36" x14ac:dyDescent="0.25">
      <c r="B18" s="1">
        <v>10</v>
      </c>
      <c r="C18" s="1"/>
      <c r="D18" s="1">
        <v>0</v>
      </c>
      <c r="E18" s="1">
        <v>0</v>
      </c>
      <c r="F18" s="1">
        <v>0</v>
      </c>
      <c r="G18" s="1">
        <v>0</v>
      </c>
      <c r="H18" s="4">
        <f t="shared" si="5"/>
        <v>0</v>
      </c>
      <c r="I18" s="6">
        <f t="shared" si="6"/>
        <v>0</v>
      </c>
      <c r="J18" s="12" t="e">
        <f t="shared" si="0"/>
        <v>#N/A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4">
        <f t="shared" si="7"/>
        <v>0</v>
      </c>
      <c r="Q18" s="6">
        <f t="shared" si="8"/>
        <v>0</v>
      </c>
      <c r="R18" s="12" t="e">
        <f t="shared" si="1"/>
        <v>#N/A</v>
      </c>
      <c r="S18" s="1">
        <v>0</v>
      </c>
      <c r="T18" s="1">
        <v>0</v>
      </c>
      <c r="U18" s="1">
        <v>0</v>
      </c>
      <c r="V18" s="4">
        <f t="shared" si="9"/>
        <v>0</v>
      </c>
      <c r="W18" s="6">
        <f t="shared" si="10"/>
        <v>0</v>
      </c>
      <c r="X18" s="12" t="e">
        <f t="shared" si="2"/>
        <v>#N/A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4">
        <f t="shared" si="11"/>
        <v>0</v>
      </c>
      <c r="AF18" s="6">
        <f t="shared" si="12"/>
        <v>0</v>
      </c>
      <c r="AG18" s="12" t="e">
        <f t="shared" si="3"/>
        <v>#N/A</v>
      </c>
      <c r="AH18" s="5">
        <f t="shared" si="13"/>
        <v>0</v>
      </c>
      <c r="AI18" s="7">
        <f t="shared" si="14"/>
        <v>0</v>
      </c>
      <c r="AJ18" s="12" t="e">
        <f t="shared" si="4"/>
        <v>#N/A</v>
      </c>
    </row>
    <row r="19" spans="2:36" x14ac:dyDescent="0.25">
      <c r="B19" s="1">
        <v>11</v>
      </c>
      <c r="C19" s="1"/>
      <c r="D19" s="1">
        <v>0</v>
      </c>
      <c r="E19" s="1">
        <v>0</v>
      </c>
      <c r="F19" s="1">
        <v>0</v>
      </c>
      <c r="G19" s="1">
        <v>0</v>
      </c>
      <c r="H19" s="4">
        <f t="shared" si="5"/>
        <v>0</v>
      </c>
      <c r="I19" s="6">
        <f t="shared" si="6"/>
        <v>0</v>
      </c>
      <c r="J19" s="12" t="e">
        <f t="shared" si="0"/>
        <v>#N/A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4">
        <f t="shared" si="7"/>
        <v>0</v>
      </c>
      <c r="Q19" s="6">
        <f t="shared" si="8"/>
        <v>0</v>
      </c>
      <c r="R19" s="12" t="e">
        <f t="shared" si="1"/>
        <v>#N/A</v>
      </c>
      <c r="S19" s="1">
        <v>0</v>
      </c>
      <c r="T19" s="1">
        <v>0</v>
      </c>
      <c r="U19" s="1">
        <v>0</v>
      </c>
      <c r="V19" s="4">
        <f t="shared" si="9"/>
        <v>0</v>
      </c>
      <c r="W19" s="6">
        <f t="shared" si="10"/>
        <v>0</v>
      </c>
      <c r="X19" s="12" t="e">
        <f t="shared" si="2"/>
        <v>#N/A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4">
        <f t="shared" si="11"/>
        <v>0</v>
      </c>
      <c r="AF19" s="6">
        <f t="shared" si="12"/>
        <v>0</v>
      </c>
      <c r="AG19" s="12" t="e">
        <f t="shared" si="3"/>
        <v>#N/A</v>
      </c>
      <c r="AH19" s="5">
        <f t="shared" si="13"/>
        <v>0</v>
      </c>
      <c r="AI19" s="7">
        <f t="shared" si="14"/>
        <v>0</v>
      </c>
      <c r="AJ19" s="12" t="e">
        <f t="shared" si="4"/>
        <v>#N/A</v>
      </c>
    </row>
    <row r="20" spans="2:36" x14ac:dyDescent="0.25">
      <c r="B20" s="1">
        <v>12</v>
      </c>
      <c r="C20" s="1"/>
      <c r="D20" s="1">
        <v>0</v>
      </c>
      <c r="E20" s="1">
        <v>0</v>
      </c>
      <c r="F20" s="1">
        <v>0</v>
      </c>
      <c r="G20" s="1">
        <v>0</v>
      </c>
      <c r="H20" s="4">
        <f t="shared" si="5"/>
        <v>0</v>
      </c>
      <c r="I20" s="6">
        <f t="shared" si="6"/>
        <v>0</v>
      </c>
      <c r="J20" s="12" t="e">
        <f t="shared" si="0"/>
        <v>#N/A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4">
        <f t="shared" si="7"/>
        <v>0</v>
      </c>
      <c r="Q20" s="6">
        <f t="shared" si="8"/>
        <v>0</v>
      </c>
      <c r="R20" s="12" t="e">
        <f t="shared" si="1"/>
        <v>#N/A</v>
      </c>
      <c r="S20" s="1">
        <v>0</v>
      </c>
      <c r="T20" s="1">
        <v>0</v>
      </c>
      <c r="U20" s="1">
        <v>0</v>
      </c>
      <c r="V20" s="4">
        <f t="shared" si="9"/>
        <v>0</v>
      </c>
      <c r="W20" s="6">
        <f t="shared" si="10"/>
        <v>0</v>
      </c>
      <c r="X20" s="12" t="e">
        <f t="shared" si="2"/>
        <v>#N/A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4">
        <f t="shared" si="11"/>
        <v>0</v>
      </c>
      <c r="AF20" s="6">
        <f t="shared" si="12"/>
        <v>0</v>
      </c>
      <c r="AG20" s="12" t="e">
        <f t="shared" si="3"/>
        <v>#N/A</v>
      </c>
      <c r="AH20" s="5">
        <f t="shared" si="13"/>
        <v>0</v>
      </c>
      <c r="AI20" s="7">
        <f t="shared" si="14"/>
        <v>0</v>
      </c>
      <c r="AJ20" s="12" t="e">
        <f t="shared" si="4"/>
        <v>#N/A</v>
      </c>
    </row>
    <row r="21" spans="2:36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4">
        <f t="shared" si="5"/>
        <v>0</v>
      </c>
      <c r="I21" s="6">
        <f t="shared" si="6"/>
        <v>0</v>
      </c>
      <c r="J21" s="12" t="e">
        <f t="shared" si="0"/>
        <v>#N/A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4">
        <f t="shared" si="7"/>
        <v>0</v>
      </c>
      <c r="Q21" s="6">
        <f t="shared" si="8"/>
        <v>0</v>
      </c>
      <c r="R21" s="12" t="e">
        <f t="shared" si="1"/>
        <v>#N/A</v>
      </c>
      <c r="S21" s="1">
        <v>0</v>
      </c>
      <c r="T21" s="1">
        <v>0</v>
      </c>
      <c r="U21" s="1">
        <v>0</v>
      </c>
      <c r="V21" s="4">
        <f t="shared" si="9"/>
        <v>0</v>
      </c>
      <c r="W21" s="6">
        <f t="shared" si="10"/>
        <v>0</v>
      </c>
      <c r="X21" s="12" t="e">
        <f t="shared" si="2"/>
        <v>#N/A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4">
        <f t="shared" si="11"/>
        <v>0</v>
      </c>
      <c r="AF21" s="6">
        <f t="shared" si="12"/>
        <v>0</v>
      </c>
      <c r="AG21" s="12" t="e">
        <f t="shared" si="3"/>
        <v>#N/A</v>
      </c>
      <c r="AH21" s="5">
        <f t="shared" si="13"/>
        <v>0</v>
      </c>
      <c r="AI21" s="7">
        <f t="shared" si="14"/>
        <v>0</v>
      </c>
      <c r="AJ21" s="12" t="e">
        <f t="shared" si="4"/>
        <v>#N/A</v>
      </c>
    </row>
    <row r="22" spans="2:36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4">
        <f t="shared" si="5"/>
        <v>0</v>
      </c>
      <c r="I22" s="6">
        <f t="shared" si="6"/>
        <v>0</v>
      </c>
      <c r="J22" s="12" t="e">
        <f t="shared" si="0"/>
        <v>#N/A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4">
        <f t="shared" si="7"/>
        <v>0</v>
      </c>
      <c r="Q22" s="6">
        <f t="shared" si="8"/>
        <v>0</v>
      </c>
      <c r="R22" s="12" t="e">
        <f t="shared" si="1"/>
        <v>#N/A</v>
      </c>
      <c r="S22" s="1">
        <v>0</v>
      </c>
      <c r="T22" s="1">
        <v>0</v>
      </c>
      <c r="U22" s="1">
        <v>0</v>
      </c>
      <c r="V22" s="4">
        <f t="shared" si="9"/>
        <v>0</v>
      </c>
      <c r="W22" s="6">
        <f t="shared" si="10"/>
        <v>0</v>
      </c>
      <c r="X22" s="12" t="e">
        <f t="shared" si="2"/>
        <v>#N/A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4">
        <f t="shared" si="11"/>
        <v>0</v>
      </c>
      <c r="AF22" s="6">
        <f t="shared" si="12"/>
        <v>0</v>
      </c>
      <c r="AG22" s="12" t="e">
        <f t="shared" si="3"/>
        <v>#N/A</v>
      </c>
      <c r="AH22" s="5">
        <f t="shared" si="13"/>
        <v>0</v>
      </c>
      <c r="AI22" s="7">
        <f t="shared" si="14"/>
        <v>0</v>
      </c>
      <c r="AJ22" s="12" t="e">
        <f t="shared" si="4"/>
        <v>#N/A</v>
      </c>
    </row>
    <row r="23" spans="2:36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4">
        <f t="shared" si="5"/>
        <v>0</v>
      </c>
      <c r="I23" s="6">
        <f t="shared" si="6"/>
        <v>0</v>
      </c>
      <c r="J23" s="12" t="e">
        <f t="shared" si="0"/>
        <v>#N/A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4">
        <f t="shared" si="7"/>
        <v>0</v>
      </c>
      <c r="Q23" s="6">
        <f t="shared" si="8"/>
        <v>0</v>
      </c>
      <c r="R23" s="12" t="e">
        <f t="shared" si="1"/>
        <v>#N/A</v>
      </c>
      <c r="S23" s="1">
        <v>0</v>
      </c>
      <c r="T23" s="1">
        <v>0</v>
      </c>
      <c r="U23" s="1">
        <v>0</v>
      </c>
      <c r="V23" s="4">
        <f t="shared" si="9"/>
        <v>0</v>
      </c>
      <c r="W23" s="6">
        <f t="shared" si="10"/>
        <v>0</v>
      </c>
      <c r="X23" s="12" t="e">
        <f t="shared" si="2"/>
        <v>#N/A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4">
        <f t="shared" si="11"/>
        <v>0</v>
      </c>
      <c r="AF23" s="6">
        <f t="shared" si="12"/>
        <v>0</v>
      </c>
      <c r="AG23" s="12" t="e">
        <f t="shared" si="3"/>
        <v>#N/A</v>
      </c>
      <c r="AH23" s="5">
        <f t="shared" si="13"/>
        <v>0</v>
      </c>
      <c r="AI23" s="7">
        <f t="shared" si="14"/>
        <v>0</v>
      </c>
      <c r="AJ23" s="12" t="e">
        <f t="shared" si="4"/>
        <v>#N/A</v>
      </c>
    </row>
    <row r="24" spans="2:36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4">
        <f t="shared" si="5"/>
        <v>0</v>
      </c>
      <c r="I24" s="6">
        <f t="shared" si="6"/>
        <v>0</v>
      </c>
      <c r="J24" s="12" t="e">
        <f t="shared" si="0"/>
        <v>#N/A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4">
        <f t="shared" si="7"/>
        <v>0</v>
      </c>
      <c r="Q24" s="6">
        <f t="shared" si="8"/>
        <v>0</v>
      </c>
      <c r="R24" s="12" t="e">
        <f t="shared" si="1"/>
        <v>#N/A</v>
      </c>
      <c r="S24" s="1">
        <v>0</v>
      </c>
      <c r="T24" s="1">
        <v>0</v>
      </c>
      <c r="U24" s="1">
        <v>0</v>
      </c>
      <c r="V24" s="4">
        <f t="shared" si="9"/>
        <v>0</v>
      </c>
      <c r="W24" s="6">
        <f t="shared" si="10"/>
        <v>0</v>
      </c>
      <c r="X24" s="12" t="e">
        <f t="shared" si="2"/>
        <v>#N/A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4">
        <f t="shared" si="11"/>
        <v>0</v>
      </c>
      <c r="AF24" s="6">
        <f t="shared" si="12"/>
        <v>0</v>
      </c>
      <c r="AG24" s="12" t="e">
        <f t="shared" si="3"/>
        <v>#N/A</v>
      </c>
      <c r="AH24" s="5">
        <f t="shared" si="13"/>
        <v>0</v>
      </c>
      <c r="AI24" s="7">
        <f t="shared" si="14"/>
        <v>0</v>
      </c>
      <c r="AJ24" s="12" t="e">
        <f t="shared" si="4"/>
        <v>#N/A</v>
      </c>
    </row>
    <row r="25" spans="2:36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4">
        <f t="shared" si="5"/>
        <v>0</v>
      </c>
      <c r="I25" s="6">
        <f t="shared" si="6"/>
        <v>0</v>
      </c>
      <c r="J25" s="12" t="e">
        <f t="shared" si="0"/>
        <v>#N/A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4">
        <f t="shared" si="7"/>
        <v>0</v>
      </c>
      <c r="Q25" s="6">
        <f t="shared" si="8"/>
        <v>0</v>
      </c>
      <c r="R25" s="12" t="e">
        <f t="shared" si="1"/>
        <v>#N/A</v>
      </c>
      <c r="S25" s="1">
        <v>0</v>
      </c>
      <c r="T25" s="1">
        <v>0</v>
      </c>
      <c r="U25" s="1">
        <v>0</v>
      </c>
      <c r="V25" s="4">
        <f t="shared" si="9"/>
        <v>0</v>
      </c>
      <c r="W25" s="6">
        <f t="shared" si="10"/>
        <v>0</v>
      </c>
      <c r="X25" s="12" t="e">
        <f t="shared" si="2"/>
        <v>#N/A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4">
        <f t="shared" si="11"/>
        <v>0</v>
      </c>
      <c r="AF25" s="6">
        <f t="shared" si="12"/>
        <v>0</v>
      </c>
      <c r="AG25" s="12" t="e">
        <f t="shared" si="3"/>
        <v>#N/A</v>
      </c>
      <c r="AH25" s="5">
        <f t="shared" si="13"/>
        <v>0</v>
      </c>
      <c r="AI25" s="7">
        <f t="shared" si="14"/>
        <v>0</v>
      </c>
      <c r="AJ25" s="12" t="e">
        <f t="shared" si="4"/>
        <v>#N/A</v>
      </c>
    </row>
    <row r="26" spans="2:36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4">
        <f t="shared" si="5"/>
        <v>0</v>
      </c>
      <c r="I26" s="6">
        <f t="shared" si="6"/>
        <v>0</v>
      </c>
      <c r="J26" s="12" t="e">
        <f t="shared" si="0"/>
        <v>#N/A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4">
        <f t="shared" si="7"/>
        <v>0</v>
      </c>
      <c r="Q26" s="6">
        <f t="shared" si="8"/>
        <v>0</v>
      </c>
      <c r="R26" s="12" t="e">
        <f t="shared" si="1"/>
        <v>#N/A</v>
      </c>
      <c r="S26" s="1">
        <v>0</v>
      </c>
      <c r="T26" s="1">
        <v>0</v>
      </c>
      <c r="U26" s="1">
        <v>0</v>
      </c>
      <c r="V26" s="4">
        <f t="shared" si="9"/>
        <v>0</v>
      </c>
      <c r="W26" s="6">
        <f t="shared" si="10"/>
        <v>0</v>
      </c>
      <c r="X26" s="12" t="e">
        <f t="shared" si="2"/>
        <v>#N/A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4">
        <f t="shared" si="11"/>
        <v>0</v>
      </c>
      <c r="AF26" s="6">
        <f t="shared" si="12"/>
        <v>0</v>
      </c>
      <c r="AG26" s="12" t="e">
        <f t="shared" si="3"/>
        <v>#N/A</v>
      </c>
      <c r="AH26" s="5">
        <f t="shared" si="13"/>
        <v>0</v>
      </c>
      <c r="AI26" s="7">
        <f t="shared" si="14"/>
        <v>0</v>
      </c>
      <c r="AJ26" s="12" t="e">
        <f t="shared" si="4"/>
        <v>#N/A</v>
      </c>
    </row>
    <row r="27" spans="2:36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4">
        <f t="shared" si="5"/>
        <v>0</v>
      </c>
      <c r="I27" s="6">
        <f t="shared" si="6"/>
        <v>0</v>
      </c>
      <c r="J27" s="12" t="e">
        <f t="shared" si="0"/>
        <v>#N/A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4">
        <f t="shared" si="7"/>
        <v>0</v>
      </c>
      <c r="Q27" s="6">
        <f t="shared" si="8"/>
        <v>0</v>
      </c>
      <c r="R27" s="12" t="e">
        <f t="shared" si="1"/>
        <v>#N/A</v>
      </c>
      <c r="S27" s="1">
        <v>0</v>
      </c>
      <c r="T27" s="1">
        <v>0</v>
      </c>
      <c r="U27" s="1">
        <v>0</v>
      </c>
      <c r="V27" s="4">
        <f t="shared" si="9"/>
        <v>0</v>
      </c>
      <c r="W27" s="6">
        <f t="shared" si="10"/>
        <v>0</v>
      </c>
      <c r="X27" s="12" t="e">
        <f t="shared" si="2"/>
        <v>#N/A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4">
        <f t="shared" si="11"/>
        <v>0</v>
      </c>
      <c r="AF27" s="6">
        <f t="shared" si="12"/>
        <v>0</v>
      </c>
      <c r="AG27" s="12" t="e">
        <f t="shared" si="3"/>
        <v>#N/A</v>
      </c>
      <c r="AH27" s="5">
        <f t="shared" si="13"/>
        <v>0</v>
      </c>
      <c r="AI27" s="7">
        <f t="shared" si="14"/>
        <v>0</v>
      </c>
      <c r="AJ27" s="12" t="e">
        <f t="shared" si="4"/>
        <v>#N/A</v>
      </c>
    </row>
    <row r="28" spans="2:36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4">
        <f t="shared" si="5"/>
        <v>0</v>
      </c>
      <c r="I28" s="6">
        <f t="shared" si="6"/>
        <v>0</v>
      </c>
      <c r="J28" s="12" t="e">
        <f t="shared" si="0"/>
        <v>#N/A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4">
        <f t="shared" si="7"/>
        <v>0</v>
      </c>
      <c r="Q28" s="6">
        <f t="shared" si="8"/>
        <v>0</v>
      </c>
      <c r="R28" s="12" t="e">
        <f t="shared" si="1"/>
        <v>#N/A</v>
      </c>
      <c r="S28" s="1">
        <v>0</v>
      </c>
      <c r="T28" s="1">
        <v>0</v>
      </c>
      <c r="U28" s="1">
        <v>0</v>
      </c>
      <c r="V28" s="4">
        <f t="shared" si="9"/>
        <v>0</v>
      </c>
      <c r="W28" s="6">
        <f t="shared" si="10"/>
        <v>0</v>
      </c>
      <c r="X28" s="12" t="e">
        <f t="shared" si="2"/>
        <v>#N/A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4">
        <f t="shared" si="11"/>
        <v>0</v>
      </c>
      <c r="AF28" s="6">
        <f t="shared" si="12"/>
        <v>0</v>
      </c>
      <c r="AG28" s="12" t="e">
        <f t="shared" si="3"/>
        <v>#N/A</v>
      </c>
      <c r="AH28" s="5">
        <f t="shared" si="13"/>
        <v>0</v>
      </c>
      <c r="AI28" s="7">
        <f t="shared" si="14"/>
        <v>0</v>
      </c>
      <c r="AJ28" s="12" t="e">
        <f t="shared" si="4"/>
        <v>#N/A</v>
      </c>
    </row>
    <row r="29" spans="2:36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4">
        <f t="shared" si="5"/>
        <v>0</v>
      </c>
      <c r="I29" s="6">
        <f t="shared" si="6"/>
        <v>0</v>
      </c>
      <c r="J29" s="12" t="e">
        <f t="shared" si="0"/>
        <v>#N/A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4">
        <f t="shared" si="7"/>
        <v>0</v>
      </c>
      <c r="Q29" s="6">
        <f t="shared" si="8"/>
        <v>0</v>
      </c>
      <c r="R29" s="12" t="e">
        <f t="shared" si="1"/>
        <v>#N/A</v>
      </c>
      <c r="S29" s="1">
        <v>0</v>
      </c>
      <c r="T29" s="1">
        <v>0</v>
      </c>
      <c r="U29" s="1">
        <v>0</v>
      </c>
      <c r="V29" s="4">
        <f t="shared" si="9"/>
        <v>0</v>
      </c>
      <c r="W29" s="6">
        <f t="shared" si="10"/>
        <v>0</v>
      </c>
      <c r="X29" s="12" t="e">
        <f t="shared" si="2"/>
        <v>#N/A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4">
        <f t="shared" si="11"/>
        <v>0</v>
      </c>
      <c r="AF29" s="6">
        <f t="shared" si="12"/>
        <v>0</v>
      </c>
      <c r="AG29" s="12" t="e">
        <f t="shared" si="3"/>
        <v>#N/A</v>
      </c>
      <c r="AH29" s="5">
        <f t="shared" si="13"/>
        <v>0</v>
      </c>
      <c r="AI29" s="7">
        <f t="shared" si="14"/>
        <v>0</v>
      </c>
      <c r="AJ29" s="12" t="e">
        <f t="shared" si="4"/>
        <v>#N/A</v>
      </c>
    </row>
    <row r="30" spans="2:36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4">
        <f t="shared" si="5"/>
        <v>0</v>
      </c>
      <c r="I30" s="6">
        <f t="shared" si="6"/>
        <v>0</v>
      </c>
      <c r="J30" s="12" t="e">
        <f t="shared" si="0"/>
        <v>#N/A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4">
        <f t="shared" si="7"/>
        <v>0</v>
      </c>
      <c r="Q30" s="6">
        <f t="shared" si="8"/>
        <v>0</v>
      </c>
      <c r="R30" s="12" t="e">
        <f t="shared" si="1"/>
        <v>#N/A</v>
      </c>
      <c r="S30" s="1">
        <v>0</v>
      </c>
      <c r="T30" s="1">
        <v>0</v>
      </c>
      <c r="U30" s="1">
        <v>0</v>
      </c>
      <c r="V30" s="4">
        <f t="shared" si="9"/>
        <v>0</v>
      </c>
      <c r="W30" s="6">
        <f t="shared" si="10"/>
        <v>0</v>
      </c>
      <c r="X30" s="12" t="e">
        <f t="shared" si="2"/>
        <v>#N/A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4">
        <f t="shared" si="11"/>
        <v>0</v>
      </c>
      <c r="AF30" s="6">
        <f t="shared" si="12"/>
        <v>0</v>
      </c>
      <c r="AG30" s="12" t="e">
        <f t="shared" si="3"/>
        <v>#N/A</v>
      </c>
      <c r="AH30" s="5">
        <f t="shared" si="13"/>
        <v>0</v>
      </c>
      <c r="AI30" s="7">
        <f t="shared" si="14"/>
        <v>0</v>
      </c>
      <c r="AJ30" s="12" t="e">
        <f t="shared" si="4"/>
        <v>#N/A</v>
      </c>
    </row>
    <row r="31" spans="2:36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4">
        <f t="shared" si="5"/>
        <v>0</v>
      </c>
      <c r="I31" s="6">
        <f t="shared" si="6"/>
        <v>0</v>
      </c>
      <c r="J31" s="12" t="e">
        <f t="shared" si="0"/>
        <v>#N/A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4">
        <f t="shared" si="7"/>
        <v>0</v>
      </c>
      <c r="Q31" s="6">
        <f t="shared" si="8"/>
        <v>0</v>
      </c>
      <c r="R31" s="12" t="e">
        <f t="shared" si="1"/>
        <v>#N/A</v>
      </c>
      <c r="S31" s="1">
        <v>0</v>
      </c>
      <c r="T31" s="1">
        <v>0</v>
      </c>
      <c r="U31" s="1">
        <v>0</v>
      </c>
      <c r="V31" s="4">
        <f t="shared" si="9"/>
        <v>0</v>
      </c>
      <c r="W31" s="6">
        <f t="shared" si="10"/>
        <v>0</v>
      </c>
      <c r="X31" s="12" t="e">
        <f t="shared" si="2"/>
        <v>#N/A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4">
        <f t="shared" si="11"/>
        <v>0</v>
      </c>
      <c r="AF31" s="6">
        <f t="shared" si="12"/>
        <v>0</v>
      </c>
      <c r="AG31" s="12" t="e">
        <f t="shared" si="3"/>
        <v>#N/A</v>
      </c>
      <c r="AH31" s="5">
        <f t="shared" si="13"/>
        <v>0</v>
      </c>
      <c r="AI31" s="7">
        <f t="shared" si="14"/>
        <v>0</v>
      </c>
      <c r="AJ31" s="12" t="e">
        <f t="shared" si="4"/>
        <v>#N/A</v>
      </c>
    </row>
    <row r="32" spans="2:36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4">
        <f t="shared" si="5"/>
        <v>0</v>
      </c>
      <c r="I32" s="6">
        <f t="shared" si="6"/>
        <v>0</v>
      </c>
      <c r="J32" s="12" t="e">
        <f t="shared" si="0"/>
        <v>#N/A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4">
        <f t="shared" si="7"/>
        <v>0</v>
      </c>
      <c r="Q32" s="6">
        <f t="shared" si="8"/>
        <v>0</v>
      </c>
      <c r="R32" s="12" t="e">
        <f t="shared" si="1"/>
        <v>#N/A</v>
      </c>
      <c r="S32" s="1">
        <v>0</v>
      </c>
      <c r="T32" s="1">
        <v>0</v>
      </c>
      <c r="U32" s="1">
        <v>0</v>
      </c>
      <c r="V32" s="4">
        <f t="shared" si="9"/>
        <v>0</v>
      </c>
      <c r="W32" s="6">
        <f t="shared" si="10"/>
        <v>0</v>
      </c>
      <c r="X32" s="12" t="e">
        <f t="shared" si="2"/>
        <v>#N/A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4">
        <f t="shared" si="11"/>
        <v>0</v>
      </c>
      <c r="AF32" s="6">
        <f t="shared" si="12"/>
        <v>0</v>
      </c>
      <c r="AG32" s="12" t="e">
        <f t="shared" si="3"/>
        <v>#N/A</v>
      </c>
      <c r="AH32" s="5">
        <f t="shared" si="13"/>
        <v>0</v>
      </c>
      <c r="AI32" s="7">
        <f t="shared" si="14"/>
        <v>0</v>
      </c>
      <c r="AJ32" s="12" t="e">
        <f t="shared" si="4"/>
        <v>#N/A</v>
      </c>
    </row>
    <row r="33" spans="2:36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4">
        <f t="shared" si="5"/>
        <v>0</v>
      </c>
      <c r="I33" s="6">
        <f t="shared" si="6"/>
        <v>0</v>
      </c>
      <c r="J33" s="12" t="e">
        <f t="shared" si="0"/>
        <v>#N/A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4">
        <f t="shared" si="7"/>
        <v>0</v>
      </c>
      <c r="Q33" s="6">
        <f t="shared" si="8"/>
        <v>0</v>
      </c>
      <c r="R33" s="12" t="e">
        <f t="shared" si="1"/>
        <v>#N/A</v>
      </c>
      <c r="S33" s="1">
        <v>0</v>
      </c>
      <c r="T33" s="1">
        <v>0</v>
      </c>
      <c r="U33" s="1">
        <v>0</v>
      </c>
      <c r="V33" s="4">
        <f t="shared" si="9"/>
        <v>0</v>
      </c>
      <c r="W33" s="6">
        <f t="shared" si="10"/>
        <v>0</v>
      </c>
      <c r="X33" s="12" t="e">
        <f t="shared" si="2"/>
        <v>#N/A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4">
        <f t="shared" si="11"/>
        <v>0</v>
      </c>
      <c r="AF33" s="6">
        <f t="shared" si="12"/>
        <v>0</v>
      </c>
      <c r="AG33" s="12" t="e">
        <f t="shared" si="3"/>
        <v>#N/A</v>
      </c>
      <c r="AH33" s="5">
        <f t="shared" si="13"/>
        <v>0</v>
      </c>
      <c r="AI33" s="7">
        <f t="shared" si="14"/>
        <v>0</v>
      </c>
      <c r="AJ33" s="12" t="e">
        <f t="shared" si="4"/>
        <v>#N/A</v>
      </c>
    </row>
    <row r="34" spans="2:36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4">
        <f t="shared" si="5"/>
        <v>0</v>
      </c>
      <c r="I34" s="6">
        <f t="shared" si="6"/>
        <v>0</v>
      </c>
      <c r="J34" s="12" t="e">
        <f t="shared" si="0"/>
        <v>#N/A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4">
        <f t="shared" si="7"/>
        <v>0</v>
      </c>
      <c r="Q34" s="6">
        <f t="shared" si="8"/>
        <v>0</v>
      </c>
      <c r="R34" s="12" t="e">
        <f t="shared" si="1"/>
        <v>#N/A</v>
      </c>
      <c r="S34" s="1">
        <v>0</v>
      </c>
      <c r="T34" s="1">
        <v>0</v>
      </c>
      <c r="U34" s="1">
        <v>0</v>
      </c>
      <c r="V34" s="4">
        <f t="shared" si="9"/>
        <v>0</v>
      </c>
      <c r="W34" s="6">
        <f t="shared" si="10"/>
        <v>0</v>
      </c>
      <c r="X34" s="12" t="e">
        <f t="shared" si="2"/>
        <v>#N/A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4">
        <f t="shared" si="11"/>
        <v>0</v>
      </c>
      <c r="AF34" s="6">
        <f t="shared" si="12"/>
        <v>0</v>
      </c>
      <c r="AG34" s="12" t="e">
        <f t="shared" si="3"/>
        <v>#N/A</v>
      </c>
      <c r="AH34" s="5">
        <f t="shared" si="13"/>
        <v>0</v>
      </c>
      <c r="AI34" s="7">
        <f t="shared" si="14"/>
        <v>0</v>
      </c>
      <c r="AJ34" s="12" t="e">
        <f t="shared" si="4"/>
        <v>#N/A</v>
      </c>
    </row>
    <row r="35" spans="2:36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4">
        <f t="shared" si="5"/>
        <v>0</v>
      </c>
      <c r="I35" s="6">
        <f t="shared" si="6"/>
        <v>0</v>
      </c>
      <c r="J35" s="12" t="e">
        <f t="shared" si="0"/>
        <v>#N/A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4">
        <f t="shared" si="7"/>
        <v>0</v>
      </c>
      <c r="Q35" s="6">
        <f t="shared" si="8"/>
        <v>0</v>
      </c>
      <c r="R35" s="12" t="e">
        <f t="shared" si="1"/>
        <v>#N/A</v>
      </c>
      <c r="S35" s="1">
        <v>0</v>
      </c>
      <c r="T35" s="1">
        <v>0</v>
      </c>
      <c r="U35" s="1">
        <v>0</v>
      </c>
      <c r="V35" s="4">
        <f t="shared" si="9"/>
        <v>0</v>
      </c>
      <c r="W35" s="6">
        <f t="shared" si="10"/>
        <v>0</v>
      </c>
      <c r="X35" s="12" t="e">
        <f t="shared" si="2"/>
        <v>#N/A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4">
        <f t="shared" si="11"/>
        <v>0</v>
      </c>
      <c r="AF35" s="6">
        <f t="shared" si="12"/>
        <v>0</v>
      </c>
      <c r="AG35" s="12" t="e">
        <f t="shared" si="3"/>
        <v>#N/A</v>
      </c>
      <c r="AH35" s="5">
        <f t="shared" si="13"/>
        <v>0</v>
      </c>
      <c r="AI35" s="7">
        <f t="shared" si="14"/>
        <v>0</v>
      </c>
      <c r="AJ35" s="12" t="e">
        <f t="shared" si="4"/>
        <v>#N/A</v>
      </c>
    </row>
    <row r="36" spans="2:36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4">
        <f t="shared" si="5"/>
        <v>0</v>
      </c>
      <c r="I36" s="6">
        <f t="shared" si="6"/>
        <v>0</v>
      </c>
      <c r="J36" s="12" t="e">
        <f t="shared" si="0"/>
        <v>#N/A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4">
        <f t="shared" si="7"/>
        <v>0</v>
      </c>
      <c r="Q36" s="6">
        <f t="shared" si="8"/>
        <v>0</v>
      </c>
      <c r="R36" s="12" t="e">
        <f t="shared" si="1"/>
        <v>#N/A</v>
      </c>
      <c r="S36" s="1">
        <v>0</v>
      </c>
      <c r="T36" s="1">
        <v>0</v>
      </c>
      <c r="U36" s="1">
        <v>0</v>
      </c>
      <c r="V36" s="4">
        <f t="shared" si="9"/>
        <v>0</v>
      </c>
      <c r="W36" s="6">
        <f t="shared" si="10"/>
        <v>0</v>
      </c>
      <c r="X36" s="12" t="e">
        <f t="shared" si="2"/>
        <v>#N/A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4">
        <f t="shared" si="11"/>
        <v>0</v>
      </c>
      <c r="AF36" s="6">
        <f t="shared" si="12"/>
        <v>0</v>
      </c>
      <c r="AG36" s="12" t="e">
        <f t="shared" si="3"/>
        <v>#N/A</v>
      </c>
      <c r="AH36" s="5">
        <f t="shared" si="13"/>
        <v>0</v>
      </c>
      <c r="AI36" s="7">
        <f t="shared" si="14"/>
        <v>0</v>
      </c>
      <c r="AJ36" s="12" t="e">
        <f t="shared" si="4"/>
        <v>#N/A</v>
      </c>
    </row>
    <row r="37" spans="2:36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4">
        <f t="shared" si="5"/>
        <v>0</v>
      </c>
      <c r="I37" s="6">
        <f t="shared" si="6"/>
        <v>0</v>
      </c>
      <c r="J37" s="12" t="e">
        <f t="shared" si="0"/>
        <v>#N/A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4">
        <f t="shared" si="7"/>
        <v>0</v>
      </c>
      <c r="Q37" s="6">
        <f t="shared" si="8"/>
        <v>0</v>
      </c>
      <c r="R37" s="12" t="e">
        <f t="shared" si="1"/>
        <v>#N/A</v>
      </c>
      <c r="S37" s="1">
        <v>0</v>
      </c>
      <c r="T37" s="1">
        <v>0</v>
      </c>
      <c r="U37" s="1">
        <v>0</v>
      </c>
      <c r="V37" s="4">
        <f t="shared" si="9"/>
        <v>0</v>
      </c>
      <c r="W37" s="6">
        <f t="shared" si="10"/>
        <v>0</v>
      </c>
      <c r="X37" s="12" t="e">
        <f t="shared" si="2"/>
        <v>#N/A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4">
        <f t="shared" si="11"/>
        <v>0</v>
      </c>
      <c r="AF37" s="6">
        <f t="shared" si="12"/>
        <v>0</v>
      </c>
      <c r="AG37" s="12" t="e">
        <f t="shared" si="3"/>
        <v>#N/A</v>
      </c>
      <c r="AH37" s="5">
        <f t="shared" si="13"/>
        <v>0</v>
      </c>
      <c r="AI37" s="7">
        <f t="shared" si="14"/>
        <v>0</v>
      </c>
      <c r="AJ37" s="12" t="e">
        <f t="shared" si="4"/>
        <v>#N/A</v>
      </c>
    </row>
    <row r="38" spans="2:36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4">
        <f>SUM(D38:G38)</f>
        <v>0</v>
      </c>
      <c r="I38" s="6">
        <f t="shared" si="6"/>
        <v>0</v>
      </c>
      <c r="J38" s="12" t="e">
        <f t="shared" si="0"/>
        <v>#N/A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4">
        <f>SUM(K38:O38)</f>
        <v>0</v>
      </c>
      <c r="Q38" s="6">
        <f>P38/5</f>
        <v>0</v>
      </c>
      <c r="R38" s="12" t="e">
        <f t="shared" si="1"/>
        <v>#N/A</v>
      </c>
      <c r="S38" s="1">
        <v>0</v>
      </c>
      <c r="T38" s="1">
        <v>0</v>
      </c>
      <c r="U38" s="1">
        <v>0</v>
      </c>
      <c r="V38" s="4">
        <f>SUM(S38:U38)</f>
        <v>0</v>
      </c>
      <c r="W38" s="6">
        <f>V38/3</f>
        <v>0</v>
      </c>
      <c r="X38" s="12" t="e">
        <f t="shared" si="2"/>
        <v>#N/A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4">
        <f>SUM(Y38:AD38)</f>
        <v>0</v>
      </c>
      <c r="AF38" s="6">
        <f>AE38/6</f>
        <v>0</v>
      </c>
      <c r="AG38" s="8" t="e">
        <f t="shared" si="3"/>
        <v>#N/A</v>
      </c>
      <c r="AH38" s="5">
        <f>H38+P38+V38+AE38</f>
        <v>0</v>
      </c>
      <c r="AI38" s="7">
        <f>AH38/18</f>
        <v>0</v>
      </c>
      <c r="AJ38" s="12" t="e">
        <f t="shared" si="4"/>
        <v>#N/A</v>
      </c>
    </row>
    <row r="39" spans="2:36" x14ac:dyDescent="0.25">
      <c r="B39" s="44"/>
      <c r="C39" s="44"/>
      <c r="D39" s="47"/>
      <c r="E39" s="48"/>
      <c r="F39" s="48"/>
      <c r="G39" s="48"/>
      <c r="H39" s="49"/>
      <c r="I39" s="1" t="s">
        <v>16</v>
      </c>
      <c r="J39" s="10" t="s">
        <v>12</v>
      </c>
      <c r="K39" s="47"/>
      <c r="L39" s="48"/>
      <c r="M39" s="48"/>
      <c r="N39" s="48"/>
      <c r="O39" s="48"/>
      <c r="P39" s="49"/>
      <c r="Q39" s="1" t="s">
        <v>16</v>
      </c>
      <c r="R39" s="10" t="s">
        <v>12</v>
      </c>
      <c r="S39" s="47"/>
      <c r="T39" s="48"/>
      <c r="U39" s="48"/>
      <c r="V39" s="49"/>
      <c r="W39" s="1" t="s">
        <v>16</v>
      </c>
      <c r="X39" s="10" t="s">
        <v>12</v>
      </c>
      <c r="Y39" s="47"/>
      <c r="Z39" s="48"/>
      <c r="AA39" s="48"/>
      <c r="AB39" s="48"/>
      <c r="AC39" s="48"/>
      <c r="AD39" s="48"/>
      <c r="AE39" s="49"/>
      <c r="AF39" s="1" t="s">
        <v>16</v>
      </c>
      <c r="AG39" s="10" t="s">
        <v>12</v>
      </c>
      <c r="AH39" s="2"/>
      <c r="AI39" s="2"/>
      <c r="AJ39" s="2"/>
    </row>
    <row r="40" spans="2:36" x14ac:dyDescent="0.25">
      <c r="B40" s="45"/>
      <c r="C40" s="45"/>
      <c r="D40" s="47" t="s">
        <v>21</v>
      </c>
      <c r="E40" s="48"/>
      <c r="F40" s="48"/>
      <c r="G40" s="48"/>
      <c r="H40" s="49"/>
      <c r="I40" s="9">
        <f>COUNTA(C9:C38)</f>
        <v>3</v>
      </c>
      <c r="J40" s="9">
        <v>100</v>
      </c>
      <c r="K40" s="47" t="s">
        <v>21</v>
      </c>
      <c r="L40" s="48"/>
      <c r="M40" s="48"/>
      <c r="N40" s="48"/>
      <c r="O40" s="48"/>
      <c r="P40" s="49"/>
      <c r="Q40" s="9">
        <f>COUNTA(C9:C38)</f>
        <v>3</v>
      </c>
      <c r="R40" s="9">
        <v>100</v>
      </c>
      <c r="S40" s="47" t="s">
        <v>21</v>
      </c>
      <c r="T40" s="48"/>
      <c r="U40" s="48"/>
      <c r="V40" s="49"/>
      <c r="W40" s="9">
        <f>COUNTA(C9:C38)</f>
        <v>3</v>
      </c>
      <c r="X40" s="9">
        <v>100</v>
      </c>
      <c r="Y40" s="47" t="s">
        <v>21</v>
      </c>
      <c r="Z40" s="48"/>
      <c r="AA40" s="48"/>
      <c r="AB40" s="48"/>
      <c r="AC40" s="48"/>
      <c r="AD40" s="48"/>
      <c r="AE40" s="49"/>
      <c r="AF40" s="9">
        <f>COUNTA(C9:C38)</f>
        <v>3</v>
      </c>
      <c r="AG40" s="9">
        <v>100</v>
      </c>
      <c r="AH40" s="2"/>
      <c r="AI40" s="2"/>
      <c r="AJ40" s="2"/>
    </row>
    <row r="41" spans="2:36" x14ac:dyDescent="0.25">
      <c r="B41" s="45"/>
      <c r="C41" s="45"/>
      <c r="D41" s="47" t="s">
        <v>26</v>
      </c>
      <c r="E41" s="48"/>
      <c r="F41" s="48"/>
      <c r="G41" s="48"/>
      <c r="H41" s="49"/>
      <c r="I41" s="11">
        <f>COUNTIF(J9:J38,"І ур")</f>
        <v>3</v>
      </c>
      <c r="J41" s="3">
        <f>(I41/I40)*100</f>
        <v>100</v>
      </c>
      <c r="K41" s="47" t="s">
        <v>26</v>
      </c>
      <c r="L41" s="48"/>
      <c r="M41" s="48"/>
      <c r="N41" s="48"/>
      <c r="O41" s="48"/>
      <c r="P41" s="49"/>
      <c r="Q41" s="11">
        <f>COUNTIF(R9:R38,"І ур")</f>
        <v>3</v>
      </c>
      <c r="R41" s="3">
        <f>(Q41/Q40)*100</f>
        <v>100</v>
      </c>
      <c r="S41" s="47" t="s">
        <v>26</v>
      </c>
      <c r="T41" s="48"/>
      <c r="U41" s="48"/>
      <c r="V41" s="49"/>
      <c r="W41" s="11">
        <f>COUNTIF(X9:X38,"І ур")</f>
        <v>3</v>
      </c>
      <c r="X41" s="3">
        <f>(W41/W40)*100</f>
        <v>100</v>
      </c>
      <c r="Y41" s="47" t="s">
        <v>26</v>
      </c>
      <c r="Z41" s="48"/>
      <c r="AA41" s="48"/>
      <c r="AB41" s="48"/>
      <c r="AC41" s="48"/>
      <c r="AD41" s="48"/>
      <c r="AE41" s="49"/>
      <c r="AF41" s="11">
        <f>COUNTIF(AG9:AG38,"І ур")</f>
        <v>3</v>
      </c>
      <c r="AG41" s="3">
        <f>(AF41/AF40)*100</f>
        <v>100</v>
      </c>
      <c r="AH41" s="2"/>
      <c r="AI41" s="2"/>
      <c r="AJ41" s="2"/>
    </row>
    <row r="42" spans="2:36" x14ac:dyDescent="0.25">
      <c r="B42" s="45"/>
      <c r="C42" s="45"/>
      <c r="D42" s="47" t="s">
        <v>27</v>
      </c>
      <c r="E42" s="48"/>
      <c r="F42" s="48"/>
      <c r="G42" s="48"/>
      <c r="H42" s="49"/>
      <c r="I42" s="11">
        <f>COUNTIF(J9:J38,"ІІ ур")</f>
        <v>0</v>
      </c>
      <c r="J42" s="3">
        <f>(I42/I40)*100</f>
        <v>0</v>
      </c>
      <c r="K42" s="47" t="s">
        <v>27</v>
      </c>
      <c r="L42" s="48"/>
      <c r="M42" s="48"/>
      <c r="N42" s="48"/>
      <c r="O42" s="48"/>
      <c r="P42" s="49"/>
      <c r="Q42" s="11">
        <f>COUNTIF(R9:R38,"ІІ ур")</f>
        <v>0</v>
      </c>
      <c r="R42" s="3">
        <f>(Q42/Q40)*100</f>
        <v>0</v>
      </c>
      <c r="S42" s="47" t="s">
        <v>27</v>
      </c>
      <c r="T42" s="48"/>
      <c r="U42" s="48"/>
      <c r="V42" s="49"/>
      <c r="W42" s="11">
        <f>COUNTIF(X9:X38,"ІІ ур")</f>
        <v>0</v>
      </c>
      <c r="X42" s="3">
        <f>(W42/W40)*100</f>
        <v>0</v>
      </c>
      <c r="Y42" s="47" t="s">
        <v>27</v>
      </c>
      <c r="Z42" s="48"/>
      <c r="AA42" s="48"/>
      <c r="AB42" s="48"/>
      <c r="AC42" s="48"/>
      <c r="AD42" s="48"/>
      <c r="AE42" s="49"/>
      <c r="AF42" s="11">
        <f>COUNTIF(AG9:AG38,"ІІ ур")</f>
        <v>0</v>
      </c>
      <c r="AG42" s="3">
        <f>(AF42/AF40)*100</f>
        <v>0</v>
      </c>
      <c r="AH42" s="2"/>
      <c r="AI42" s="2"/>
      <c r="AJ42" s="2"/>
    </row>
    <row r="43" spans="2:36" x14ac:dyDescent="0.25">
      <c r="B43" s="45"/>
      <c r="C43" s="45"/>
      <c r="D43" s="47" t="s">
        <v>28</v>
      </c>
      <c r="E43" s="48"/>
      <c r="F43" s="48"/>
      <c r="G43" s="48"/>
      <c r="H43" s="49"/>
      <c r="I43" s="11">
        <f>COUNTIF(J9:J38,"ІІІ ур")</f>
        <v>0</v>
      </c>
      <c r="J43" s="3">
        <f>(I43/I40)*100</f>
        <v>0</v>
      </c>
      <c r="K43" s="47" t="s">
        <v>28</v>
      </c>
      <c r="L43" s="48"/>
      <c r="M43" s="48"/>
      <c r="N43" s="48"/>
      <c r="O43" s="48"/>
      <c r="P43" s="49"/>
      <c r="Q43" s="11">
        <f>COUNTIF(R9:R38,"ІІІ ур")</f>
        <v>0</v>
      </c>
      <c r="R43" s="3">
        <f>(Q43/Q40)*100</f>
        <v>0</v>
      </c>
      <c r="S43" s="47" t="s">
        <v>28</v>
      </c>
      <c r="T43" s="48"/>
      <c r="U43" s="48"/>
      <c r="V43" s="49"/>
      <c r="W43" s="11">
        <f>COUNTIF(X9:Y38,"ІІІ ур")</f>
        <v>0</v>
      </c>
      <c r="X43" s="3">
        <f>(W43/W40)*100</f>
        <v>0</v>
      </c>
      <c r="Y43" s="47" t="s">
        <v>28</v>
      </c>
      <c r="Z43" s="48"/>
      <c r="AA43" s="48"/>
      <c r="AB43" s="48"/>
      <c r="AC43" s="48"/>
      <c r="AD43" s="48"/>
      <c r="AE43" s="49"/>
      <c r="AF43" s="11">
        <f>COUNTIF(AG9:AG38,"ІІІ ур")</f>
        <v>0</v>
      </c>
      <c r="AG43" s="3">
        <f>(AF43/AF40)*100</f>
        <v>0</v>
      </c>
      <c r="AH43" s="2"/>
      <c r="AI43" s="2"/>
      <c r="AJ43" s="2"/>
    </row>
    <row r="44" spans="2:36" x14ac:dyDescent="0.25">
      <c r="B44" s="45"/>
      <c r="C44" s="45"/>
      <c r="D44" s="47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9"/>
      <c r="AI44" s="1" t="s">
        <v>16</v>
      </c>
      <c r="AJ44" s="10" t="s">
        <v>12</v>
      </c>
    </row>
    <row r="45" spans="2:36" x14ac:dyDescent="0.25">
      <c r="B45" s="45"/>
      <c r="C45" s="45"/>
      <c r="D45" s="41" t="s">
        <v>22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3"/>
      <c r="AI45" s="9">
        <f>COUNTA(C9:C38)</f>
        <v>3</v>
      </c>
      <c r="AJ45" s="9">
        <v>100</v>
      </c>
    </row>
    <row r="46" spans="2:36" x14ac:dyDescent="0.25">
      <c r="B46" s="45"/>
      <c r="C46" s="45"/>
      <c r="D46" s="38" t="s">
        <v>23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40"/>
      <c r="AI46" s="11">
        <f>COUNTIF(AJ9:AJ38,"І ур")</f>
        <v>3</v>
      </c>
      <c r="AJ46" s="3">
        <f>(AI46/AI45)*100</f>
        <v>100</v>
      </c>
    </row>
    <row r="47" spans="2:36" x14ac:dyDescent="0.25">
      <c r="B47" s="45"/>
      <c r="C47" s="45"/>
      <c r="D47" s="38" t="s">
        <v>24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40"/>
      <c r="AI47" s="11">
        <f>COUNTIF(AJ9:AJ38,"ІІ ур")</f>
        <v>0</v>
      </c>
      <c r="AJ47" s="3">
        <f>(AI47/AI45)*100</f>
        <v>0</v>
      </c>
    </row>
    <row r="48" spans="2:36" x14ac:dyDescent="0.25">
      <c r="B48" s="46"/>
      <c r="C48" s="46"/>
      <c r="D48" s="38" t="s">
        <v>25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40"/>
      <c r="AI48" s="11">
        <f>COUNTIF(AJ9:AJ38,"ІІІ ур")</f>
        <v>0</v>
      </c>
      <c r="AJ48" s="3">
        <f>(AI48/AI45)*100</f>
        <v>0</v>
      </c>
    </row>
    <row r="100" spans="10:11" x14ac:dyDescent="0.25">
      <c r="J100">
        <v>1</v>
      </c>
      <c r="K100" t="s">
        <v>18</v>
      </c>
    </row>
    <row r="101" spans="10:11" x14ac:dyDescent="0.25">
      <c r="J101">
        <v>1.6</v>
      </c>
      <c r="K101" t="s">
        <v>19</v>
      </c>
    </row>
    <row r="102" spans="10:11" x14ac:dyDescent="0.25">
      <c r="J102">
        <v>2.6</v>
      </c>
      <c r="K102" t="s">
        <v>20</v>
      </c>
    </row>
  </sheetData>
  <mergeCells count="52">
    <mergeCell ref="Y39:AE39"/>
    <mergeCell ref="Y40:AE40"/>
    <mergeCell ref="Y41:AE41"/>
    <mergeCell ref="Y42:AE42"/>
    <mergeCell ref="Y43:AE43"/>
    <mergeCell ref="K43:P43"/>
    <mergeCell ref="S39:V39"/>
    <mergeCell ref="S40:V40"/>
    <mergeCell ref="S43:V43"/>
    <mergeCell ref="S41:V41"/>
    <mergeCell ref="S42:V42"/>
    <mergeCell ref="W7:W8"/>
    <mergeCell ref="S7:U7"/>
    <mergeCell ref="I7:I8"/>
    <mergeCell ref="J7:J8"/>
    <mergeCell ref="P7:P8"/>
    <mergeCell ref="Q7:Q8"/>
    <mergeCell ref="R7:R8"/>
    <mergeCell ref="V7:V8"/>
    <mergeCell ref="K7:O7"/>
    <mergeCell ref="D47:AH47"/>
    <mergeCell ref="D48:AH48"/>
    <mergeCell ref="D45:AH45"/>
    <mergeCell ref="B39:B48"/>
    <mergeCell ref="C39:C48"/>
    <mergeCell ref="D39:H39"/>
    <mergeCell ref="D40:H40"/>
    <mergeCell ref="K39:P39"/>
    <mergeCell ref="D41:H41"/>
    <mergeCell ref="D42:H42"/>
    <mergeCell ref="D43:H43"/>
    <mergeCell ref="D44:AH44"/>
    <mergeCell ref="D46:AH46"/>
    <mergeCell ref="K40:P40"/>
    <mergeCell ref="K41:P41"/>
    <mergeCell ref="K42:P42"/>
    <mergeCell ref="A2:AK2"/>
    <mergeCell ref="A3:AK3"/>
    <mergeCell ref="A4:AK4"/>
    <mergeCell ref="AH7:AH8"/>
    <mergeCell ref="AI7:AI8"/>
    <mergeCell ref="AJ7:AJ8"/>
    <mergeCell ref="H7:H8"/>
    <mergeCell ref="AF7:AF8"/>
    <mergeCell ref="AG7:AG8"/>
    <mergeCell ref="C7:C8"/>
    <mergeCell ref="B7:B8"/>
    <mergeCell ref="B6:AJ6"/>
    <mergeCell ref="X7:X8"/>
    <mergeCell ref="AE7:AE8"/>
    <mergeCell ref="D7:G7"/>
    <mergeCell ref="Y7:A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K102"/>
  <sheetViews>
    <sheetView topLeftCell="A16" zoomScale="60" zoomScaleNormal="60" workbookViewId="0">
      <selection activeCell="AD9" sqref="AD9"/>
    </sheetView>
  </sheetViews>
  <sheetFormatPr defaultRowHeight="15" x14ac:dyDescent="0.25"/>
  <cols>
    <col min="2" max="2" width="4.42578125" customWidth="1"/>
    <col min="3" max="3" width="25.5703125" customWidth="1"/>
    <col min="4" max="5" width="6.140625" customWidth="1"/>
    <col min="6" max="6" width="5.7109375" customWidth="1"/>
    <col min="7" max="7" width="9.7109375" customWidth="1"/>
    <col min="8" max="8" width="10.7109375" customWidth="1"/>
    <col min="9" max="9" width="4.42578125" customWidth="1"/>
    <col min="10" max="10" width="5.140625" customWidth="1"/>
    <col min="11" max="11" width="9.7109375" customWidth="1"/>
    <col min="12" max="12" width="6" customWidth="1"/>
    <col min="13" max="13" width="5.5703125" customWidth="1"/>
    <col min="14" max="14" width="6.28515625" customWidth="1"/>
    <col min="15" max="15" width="8.7109375" customWidth="1"/>
    <col min="16" max="16" width="4.42578125" customWidth="1"/>
    <col min="17" max="17" width="5.85546875" customWidth="1"/>
    <col min="18" max="18" width="8.28515625" customWidth="1"/>
    <col min="19" max="19" width="7.28515625" customWidth="1"/>
    <col min="20" max="20" width="9.7109375" customWidth="1"/>
    <col min="21" max="21" width="9.42578125" customWidth="1"/>
    <col min="22" max="22" width="6.5703125" customWidth="1"/>
    <col min="23" max="23" width="7.140625" customWidth="1"/>
    <col min="24" max="25" width="5" customWidth="1"/>
    <col min="26" max="26" width="9.28515625" customWidth="1"/>
    <col min="27" max="27" width="4.5703125" customWidth="1"/>
    <col min="28" max="28" width="5.85546875" customWidth="1"/>
    <col min="29" max="29" width="8.42578125" customWidth="1"/>
    <col min="30" max="30" width="6.5703125" customWidth="1"/>
    <col min="31" max="31" width="4" customWidth="1"/>
    <col min="32" max="32" width="5.85546875" customWidth="1"/>
    <col min="33" max="33" width="8.7109375" customWidth="1"/>
    <col min="36" max="36" width="10.7109375" customWidth="1"/>
  </cols>
  <sheetData>
    <row r="2" spans="1:37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1:37" x14ac:dyDescent="0.25">
      <c r="A3" s="14" t="s">
        <v>88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x14ac:dyDescent="0.25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6" spans="1:37" x14ac:dyDescent="0.25">
      <c r="B6" s="54" t="s">
        <v>2</v>
      </c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4"/>
      <c r="AI6" s="54"/>
      <c r="AJ6" s="54"/>
    </row>
    <row r="7" spans="1:37" ht="38.25" customHeight="1" x14ac:dyDescent="0.25">
      <c r="B7" s="56" t="s">
        <v>3</v>
      </c>
      <c r="C7" s="32" t="s">
        <v>4</v>
      </c>
      <c r="D7" s="56" t="s">
        <v>5</v>
      </c>
      <c r="E7" s="56"/>
      <c r="F7" s="56"/>
      <c r="G7" s="56"/>
      <c r="H7" s="56"/>
      <c r="I7" s="51" t="s">
        <v>15</v>
      </c>
      <c r="J7" s="52" t="s">
        <v>13</v>
      </c>
      <c r="K7" s="58" t="s">
        <v>14</v>
      </c>
      <c r="L7" s="57" t="s">
        <v>6</v>
      </c>
      <c r="M7" s="57"/>
      <c r="N7" s="57"/>
      <c r="O7" s="57"/>
      <c r="P7" s="51" t="s">
        <v>15</v>
      </c>
      <c r="Q7" s="52" t="s">
        <v>13</v>
      </c>
      <c r="R7" s="58" t="s">
        <v>14</v>
      </c>
      <c r="S7" s="57" t="s">
        <v>7</v>
      </c>
      <c r="T7" s="57"/>
      <c r="U7" s="57"/>
      <c r="V7" s="57"/>
      <c r="W7" s="57"/>
      <c r="X7" s="51" t="s">
        <v>15</v>
      </c>
      <c r="Y7" s="52" t="s">
        <v>13</v>
      </c>
      <c r="Z7" s="58" t="s">
        <v>14</v>
      </c>
      <c r="AA7" s="57" t="s">
        <v>8</v>
      </c>
      <c r="AB7" s="57"/>
      <c r="AC7" s="57"/>
      <c r="AD7" s="57"/>
      <c r="AE7" s="51" t="s">
        <v>15</v>
      </c>
      <c r="AF7" s="52" t="s">
        <v>13</v>
      </c>
      <c r="AG7" s="58" t="s">
        <v>14</v>
      </c>
      <c r="AH7" s="15" t="s">
        <v>9</v>
      </c>
      <c r="AI7" s="59" t="s">
        <v>10</v>
      </c>
      <c r="AJ7" s="50" t="s">
        <v>11</v>
      </c>
    </row>
    <row r="8" spans="1:37" ht="225.75" customHeight="1" x14ac:dyDescent="0.25">
      <c r="B8" s="56"/>
      <c r="C8" s="56"/>
      <c r="D8" s="13" t="s">
        <v>49</v>
      </c>
      <c r="E8" s="13" t="s">
        <v>50</v>
      </c>
      <c r="F8" s="13" t="s">
        <v>51</v>
      </c>
      <c r="G8" s="13" t="s">
        <v>52</v>
      </c>
      <c r="H8" s="13" t="s">
        <v>53</v>
      </c>
      <c r="I8" s="51"/>
      <c r="J8" s="52"/>
      <c r="K8" s="58"/>
      <c r="L8" s="13" t="s">
        <v>54</v>
      </c>
      <c r="M8" s="13" t="s">
        <v>55</v>
      </c>
      <c r="N8" s="13" t="s">
        <v>56</v>
      </c>
      <c r="O8" s="13" t="s">
        <v>57</v>
      </c>
      <c r="P8" s="51"/>
      <c r="Q8" s="52"/>
      <c r="R8" s="58"/>
      <c r="S8" s="13" t="s">
        <v>58</v>
      </c>
      <c r="T8" s="13" t="s">
        <v>59</v>
      </c>
      <c r="U8" s="13" t="s">
        <v>60</v>
      </c>
      <c r="V8" s="13" t="s">
        <v>61</v>
      </c>
      <c r="W8" s="13" t="s">
        <v>62</v>
      </c>
      <c r="X8" s="51"/>
      <c r="Y8" s="52"/>
      <c r="Z8" s="58"/>
      <c r="AA8" s="13" t="s">
        <v>63</v>
      </c>
      <c r="AB8" s="13" t="s">
        <v>64</v>
      </c>
      <c r="AC8" s="13" t="s">
        <v>65</v>
      </c>
      <c r="AD8" s="13" t="s">
        <v>66</v>
      </c>
      <c r="AE8" s="51"/>
      <c r="AF8" s="52"/>
      <c r="AG8" s="58"/>
      <c r="AH8" s="16"/>
      <c r="AI8" s="59"/>
      <c r="AJ8" s="50"/>
    </row>
    <row r="9" spans="1:37" x14ac:dyDescent="0.25">
      <c r="B9" s="1">
        <v>1</v>
      </c>
      <c r="C9" s="1" t="s">
        <v>89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4">
        <f>SUM(D9:H9)</f>
        <v>10</v>
      </c>
      <c r="J9" s="6">
        <f>I9/5</f>
        <v>2</v>
      </c>
      <c r="K9" s="12" t="str">
        <f t="shared" ref="K9:K38" si="0">IF(D9="","",VLOOKUP(J9,$J$100:$K$102,2,TRUE))</f>
        <v>ІІ ур</v>
      </c>
      <c r="L9" s="1">
        <v>2</v>
      </c>
      <c r="M9" s="1">
        <v>2</v>
      </c>
      <c r="N9" s="1">
        <v>2</v>
      </c>
      <c r="O9" s="1">
        <v>2</v>
      </c>
      <c r="P9" s="4">
        <f>SUM(L9:O9)</f>
        <v>8</v>
      </c>
      <c r="Q9" s="6">
        <f>P9/4</f>
        <v>2</v>
      </c>
      <c r="R9" s="12" t="str">
        <f t="shared" ref="R9:R38" si="1">IF(L9="","",VLOOKUP(Q9,$J$100:$K$102,2,TRUE))</f>
        <v>ІІ ур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4">
        <f>SUM(S9:W9)</f>
        <v>10</v>
      </c>
      <c r="Y9" s="6">
        <f>X9/5</f>
        <v>2</v>
      </c>
      <c r="Z9" s="12" t="str">
        <f t="shared" ref="Z9:Z38" si="2">IF(S9="","",VLOOKUP(Y9,$J$100:$K$102,2,TRUE))</f>
        <v>ІІ ур</v>
      </c>
      <c r="AA9" s="1">
        <v>2</v>
      </c>
      <c r="AB9" s="1">
        <v>2</v>
      </c>
      <c r="AC9" s="1">
        <v>2</v>
      </c>
      <c r="AD9" s="1">
        <v>3</v>
      </c>
      <c r="AE9" s="4">
        <f>SUM(AA9:AD9)</f>
        <v>9</v>
      </c>
      <c r="AF9" s="6">
        <f>AE9/4</f>
        <v>2.25</v>
      </c>
      <c r="AG9" s="12" t="str">
        <f t="shared" ref="AG9:AG38" si="3">IF(AA9="","",VLOOKUP(AF9,$J$100:$K$102,2,TRUE))</f>
        <v>ІІ ур</v>
      </c>
      <c r="AH9" s="5">
        <f>I9+P9+X9+AE9</f>
        <v>37</v>
      </c>
      <c r="AI9" s="7">
        <f>AH9/18</f>
        <v>2.0555555555555554</v>
      </c>
      <c r="AJ9" s="12" t="str">
        <f t="shared" ref="AJ9:AJ38" si="4">IF(AB9="","",VLOOKUP(AI9,$J$100:$K$102,2,TRUE))</f>
        <v>ІІ ур</v>
      </c>
    </row>
    <row r="10" spans="1:37" x14ac:dyDescent="0.25">
      <c r="B10" s="1">
        <v>2</v>
      </c>
      <c r="C10" s="1" t="s">
        <v>90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4">
        <f t="shared" ref="I10:I37" si="5">SUM(D10:H10)</f>
        <v>10</v>
      </c>
      <c r="J10" s="6">
        <f t="shared" ref="J10:J37" si="6">I10/5</f>
        <v>2</v>
      </c>
      <c r="K10" s="12" t="str">
        <f t="shared" si="0"/>
        <v>ІІ ур</v>
      </c>
      <c r="L10" s="1">
        <v>3</v>
      </c>
      <c r="M10" s="1">
        <v>2</v>
      </c>
      <c r="N10" s="1">
        <v>2</v>
      </c>
      <c r="O10" s="1">
        <v>2</v>
      </c>
      <c r="P10" s="4">
        <f t="shared" ref="P10:P37" si="7">SUM(L10:O10)</f>
        <v>9</v>
      </c>
      <c r="Q10" s="6">
        <f t="shared" ref="Q10:Q37" si="8">P10/4</f>
        <v>2.25</v>
      </c>
      <c r="R10" s="12" t="str">
        <f t="shared" si="1"/>
        <v>ІІ ур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4">
        <f t="shared" ref="X10:X37" si="9">SUM(S10:W10)</f>
        <v>10</v>
      </c>
      <c r="Y10" s="6">
        <f t="shared" ref="Y10:Y37" si="10">X10/5</f>
        <v>2</v>
      </c>
      <c r="Z10" s="12" t="str">
        <f t="shared" si="2"/>
        <v>ІІ ур</v>
      </c>
      <c r="AA10" s="1">
        <v>2</v>
      </c>
      <c r="AB10" s="1">
        <v>2</v>
      </c>
      <c r="AC10" s="1">
        <v>2</v>
      </c>
      <c r="AD10" s="1">
        <v>2</v>
      </c>
      <c r="AE10" s="4">
        <f t="shared" ref="AE10:AE37" si="11">SUM(AA10:AD10)</f>
        <v>8</v>
      </c>
      <c r="AF10" s="6">
        <f t="shared" ref="AF10:AF37" si="12">AE10/4</f>
        <v>2</v>
      </c>
      <c r="AG10" s="12" t="str">
        <f t="shared" si="3"/>
        <v>ІІ ур</v>
      </c>
      <c r="AH10" s="5">
        <f t="shared" ref="AH10:AH37" si="13">I10+P10+X10+AE10</f>
        <v>37</v>
      </c>
      <c r="AI10" s="7">
        <f t="shared" ref="AI10:AI37" si="14">AH10/18</f>
        <v>2.0555555555555554</v>
      </c>
      <c r="AJ10" s="12" t="str">
        <f t="shared" si="4"/>
        <v>ІІ ур</v>
      </c>
    </row>
    <row r="11" spans="1:37" x14ac:dyDescent="0.25">
      <c r="B11" s="1">
        <v>3</v>
      </c>
      <c r="C11" s="1" t="s">
        <v>91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4">
        <f t="shared" si="5"/>
        <v>10</v>
      </c>
      <c r="J11" s="6">
        <f t="shared" si="6"/>
        <v>2</v>
      </c>
      <c r="K11" s="12" t="str">
        <f t="shared" si="0"/>
        <v>ІІ ур</v>
      </c>
      <c r="L11" s="1">
        <v>2</v>
      </c>
      <c r="M11" s="1">
        <v>2</v>
      </c>
      <c r="N11" s="1">
        <v>2</v>
      </c>
      <c r="O11" s="1">
        <v>2</v>
      </c>
      <c r="P11" s="4">
        <f t="shared" si="7"/>
        <v>8</v>
      </c>
      <c r="Q11" s="6">
        <f t="shared" si="8"/>
        <v>2</v>
      </c>
      <c r="R11" s="12" t="str">
        <f t="shared" si="1"/>
        <v>ІІ ур</v>
      </c>
      <c r="S11" s="1">
        <v>3</v>
      </c>
      <c r="T11" s="1">
        <v>2</v>
      </c>
      <c r="U11" s="1">
        <v>2</v>
      </c>
      <c r="V11" s="1">
        <v>2</v>
      </c>
      <c r="W11" s="1">
        <v>2</v>
      </c>
      <c r="X11" s="4">
        <f t="shared" si="9"/>
        <v>11</v>
      </c>
      <c r="Y11" s="6">
        <f t="shared" si="10"/>
        <v>2.2000000000000002</v>
      </c>
      <c r="Z11" s="12" t="str">
        <f t="shared" si="2"/>
        <v>ІІ ур</v>
      </c>
      <c r="AA11" s="1">
        <v>2</v>
      </c>
      <c r="AB11" s="1">
        <v>3</v>
      </c>
      <c r="AC11" s="1">
        <v>2</v>
      </c>
      <c r="AD11" s="1">
        <v>2</v>
      </c>
      <c r="AE11" s="4">
        <f t="shared" si="11"/>
        <v>9</v>
      </c>
      <c r="AF11" s="6">
        <f t="shared" si="12"/>
        <v>2.25</v>
      </c>
      <c r="AG11" s="12" t="str">
        <f t="shared" si="3"/>
        <v>ІІ ур</v>
      </c>
      <c r="AH11" s="5">
        <f t="shared" si="13"/>
        <v>38</v>
      </c>
      <c r="AI11" s="7">
        <f t="shared" si="14"/>
        <v>2.1111111111111112</v>
      </c>
      <c r="AJ11" s="12" t="str">
        <f t="shared" si="4"/>
        <v>ІІ ур</v>
      </c>
    </row>
    <row r="12" spans="1:37" x14ac:dyDescent="0.25">
      <c r="B12" s="1">
        <v>4</v>
      </c>
      <c r="C12" s="1" t="s">
        <v>92</v>
      </c>
      <c r="D12" s="1">
        <v>2</v>
      </c>
      <c r="E12" s="1">
        <v>2</v>
      </c>
      <c r="F12" s="1">
        <v>2</v>
      </c>
      <c r="G12" s="1">
        <v>2</v>
      </c>
      <c r="H12" s="1">
        <v>2</v>
      </c>
      <c r="I12" s="4">
        <f t="shared" si="5"/>
        <v>10</v>
      </c>
      <c r="J12" s="6">
        <f t="shared" si="6"/>
        <v>2</v>
      </c>
      <c r="K12" s="12" t="str">
        <f t="shared" si="0"/>
        <v>ІІ ур</v>
      </c>
      <c r="L12" s="1">
        <v>2</v>
      </c>
      <c r="M12" s="1">
        <v>2</v>
      </c>
      <c r="N12" s="1">
        <v>2</v>
      </c>
      <c r="O12" s="1">
        <v>2</v>
      </c>
      <c r="P12" s="4">
        <f t="shared" si="7"/>
        <v>8</v>
      </c>
      <c r="Q12" s="6">
        <f t="shared" si="8"/>
        <v>2</v>
      </c>
      <c r="R12" s="12" t="str">
        <f t="shared" si="1"/>
        <v>ІІ ур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4">
        <f t="shared" si="9"/>
        <v>10</v>
      </c>
      <c r="Y12" s="6">
        <f t="shared" si="10"/>
        <v>2</v>
      </c>
      <c r="Z12" s="12" t="str">
        <f t="shared" si="2"/>
        <v>ІІ ур</v>
      </c>
      <c r="AA12" s="1">
        <v>2</v>
      </c>
      <c r="AB12" s="1">
        <v>2</v>
      </c>
      <c r="AC12" s="1">
        <v>2</v>
      </c>
      <c r="AD12" s="1">
        <v>2</v>
      </c>
      <c r="AE12" s="4">
        <f t="shared" si="11"/>
        <v>8</v>
      </c>
      <c r="AF12" s="6">
        <f t="shared" si="12"/>
        <v>2</v>
      </c>
      <c r="AG12" s="12" t="str">
        <f t="shared" si="3"/>
        <v>ІІ ур</v>
      </c>
      <c r="AH12" s="5">
        <f t="shared" si="13"/>
        <v>36</v>
      </c>
      <c r="AI12" s="7">
        <f t="shared" si="14"/>
        <v>2</v>
      </c>
      <c r="AJ12" s="12" t="str">
        <f t="shared" si="4"/>
        <v>ІІ ур</v>
      </c>
    </row>
    <row r="13" spans="1:37" x14ac:dyDescent="0.25">
      <c r="B13" s="1">
        <v>5</v>
      </c>
      <c r="C13" s="1" t="s">
        <v>93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4">
        <f t="shared" si="5"/>
        <v>10</v>
      </c>
      <c r="J13" s="6">
        <f t="shared" si="6"/>
        <v>2</v>
      </c>
      <c r="K13" s="12" t="str">
        <f t="shared" si="0"/>
        <v>ІІ ур</v>
      </c>
      <c r="L13" s="1">
        <v>2</v>
      </c>
      <c r="M13" s="1">
        <v>2</v>
      </c>
      <c r="N13" s="1">
        <v>2</v>
      </c>
      <c r="O13" s="1">
        <v>2</v>
      </c>
      <c r="P13" s="4">
        <f t="shared" si="7"/>
        <v>8</v>
      </c>
      <c r="Q13" s="6">
        <f t="shared" si="8"/>
        <v>2</v>
      </c>
      <c r="R13" s="12" t="str">
        <f t="shared" si="1"/>
        <v>ІІ ур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4">
        <f t="shared" si="9"/>
        <v>10</v>
      </c>
      <c r="Y13" s="6">
        <f t="shared" si="10"/>
        <v>2</v>
      </c>
      <c r="Z13" s="12" t="str">
        <f t="shared" si="2"/>
        <v>ІІ ур</v>
      </c>
      <c r="AA13" s="1">
        <v>2</v>
      </c>
      <c r="AB13" s="1">
        <v>2</v>
      </c>
      <c r="AC13" s="1">
        <v>2</v>
      </c>
      <c r="AD13" s="1">
        <v>2</v>
      </c>
      <c r="AE13" s="4">
        <f t="shared" si="11"/>
        <v>8</v>
      </c>
      <c r="AF13" s="6">
        <f t="shared" si="12"/>
        <v>2</v>
      </c>
      <c r="AG13" s="12" t="str">
        <f t="shared" si="3"/>
        <v>ІІ ур</v>
      </c>
      <c r="AH13" s="5">
        <f t="shared" si="13"/>
        <v>36</v>
      </c>
      <c r="AI13" s="7">
        <f t="shared" si="14"/>
        <v>2</v>
      </c>
      <c r="AJ13" s="12" t="str">
        <f t="shared" si="4"/>
        <v>ІІ ур</v>
      </c>
    </row>
    <row r="14" spans="1:37" x14ac:dyDescent="0.25">
      <c r="B14" s="1">
        <v>6</v>
      </c>
      <c r="C14" s="1" t="s">
        <v>94</v>
      </c>
      <c r="D14" s="1">
        <v>2</v>
      </c>
      <c r="E14" s="1">
        <v>3</v>
      </c>
      <c r="F14" s="1">
        <v>2</v>
      </c>
      <c r="G14" s="1">
        <v>2</v>
      </c>
      <c r="H14" s="1">
        <v>2</v>
      </c>
      <c r="I14" s="4">
        <f t="shared" si="5"/>
        <v>11</v>
      </c>
      <c r="J14" s="6">
        <f t="shared" si="6"/>
        <v>2.2000000000000002</v>
      </c>
      <c r="K14" s="12" t="str">
        <f t="shared" si="0"/>
        <v>ІІ ур</v>
      </c>
      <c r="L14" s="1">
        <v>2</v>
      </c>
      <c r="M14" s="1">
        <v>2</v>
      </c>
      <c r="N14" s="1">
        <v>2</v>
      </c>
      <c r="O14" s="1">
        <v>2</v>
      </c>
      <c r="P14" s="4">
        <f t="shared" si="7"/>
        <v>8</v>
      </c>
      <c r="Q14" s="6">
        <f t="shared" si="8"/>
        <v>2</v>
      </c>
      <c r="R14" s="12" t="str">
        <f t="shared" si="1"/>
        <v>ІІ ур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4">
        <f t="shared" si="9"/>
        <v>10</v>
      </c>
      <c r="Y14" s="6">
        <f t="shared" si="10"/>
        <v>2</v>
      </c>
      <c r="Z14" s="12" t="str">
        <f t="shared" si="2"/>
        <v>ІІ ур</v>
      </c>
      <c r="AA14" s="1">
        <v>2</v>
      </c>
      <c r="AB14" s="1">
        <v>2</v>
      </c>
      <c r="AC14" s="1">
        <v>2</v>
      </c>
      <c r="AD14" s="1">
        <v>2</v>
      </c>
      <c r="AE14" s="4">
        <f t="shared" si="11"/>
        <v>8</v>
      </c>
      <c r="AF14" s="6">
        <f t="shared" si="12"/>
        <v>2</v>
      </c>
      <c r="AG14" s="12" t="str">
        <f t="shared" si="3"/>
        <v>ІІ ур</v>
      </c>
      <c r="AH14" s="5">
        <f>I14+P14+X14+AE14</f>
        <v>37</v>
      </c>
      <c r="AI14" s="7">
        <f>AH14/18</f>
        <v>2.0555555555555554</v>
      </c>
      <c r="AJ14" s="12" t="str">
        <f t="shared" si="4"/>
        <v>ІІ ур</v>
      </c>
    </row>
    <row r="15" spans="1:37" x14ac:dyDescent="0.25">
      <c r="B15" s="1">
        <v>7</v>
      </c>
      <c r="C15" s="1" t="s">
        <v>95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4">
        <f t="shared" si="5"/>
        <v>10</v>
      </c>
      <c r="J15" s="6">
        <f t="shared" si="6"/>
        <v>2</v>
      </c>
      <c r="K15" s="12" t="str">
        <f t="shared" si="0"/>
        <v>ІІ ур</v>
      </c>
      <c r="L15" s="1">
        <v>2</v>
      </c>
      <c r="M15" s="1">
        <v>2</v>
      </c>
      <c r="N15" s="1">
        <v>2</v>
      </c>
      <c r="O15" s="1">
        <v>3</v>
      </c>
      <c r="P15" s="4">
        <f t="shared" si="7"/>
        <v>9</v>
      </c>
      <c r="Q15" s="6">
        <f t="shared" si="8"/>
        <v>2.25</v>
      </c>
      <c r="R15" s="12" t="str">
        <f t="shared" si="1"/>
        <v>ІІ ур</v>
      </c>
      <c r="S15" s="1">
        <v>2</v>
      </c>
      <c r="T15" s="1">
        <v>2</v>
      </c>
      <c r="U15" s="1">
        <v>3</v>
      </c>
      <c r="V15" s="1">
        <v>2</v>
      </c>
      <c r="W15" s="1">
        <v>2</v>
      </c>
      <c r="X15" s="4">
        <f t="shared" si="9"/>
        <v>11</v>
      </c>
      <c r="Y15" s="6">
        <f t="shared" si="10"/>
        <v>2.2000000000000002</v>
      </c>
      <c r="Z15" s="12" t="str">
        <f t="shared" si="2"/>
        <v>ІІ ур</v>
      </c>
      <c r="AA15" s="1">
        <v>2</v>
      </c>
      <c r="AB15" s="1">
        <v>2</v>
      </c>
      <c r="AC15" s="1">
        <v>2</v>
      </c>
      <c r="AD15" s="1">
        <v>2</v>
      </c>
      <c r="AE15" s="4">
        <f t="shared" si="11"/>
        <v>8</v>
      </c>
      <c r="AF15" s="6">
        <f t="shared" si="12"/>
        <v>2</v>
      </c>
      <c r="AG15" s="12" t="str">
        <f t="shared" si="3"/>
        <v>ІІ ур</v>
      </c>
      <c r="AH15" s="5">
        <f t="shared" si="13"/>
        <v>38</v>
      </c>
      <c r="AI15" s="7">
        <f t="shared" si="14"/>
        <v>2.1111111111111112</v>
      </c>
      <c r="AJ15" s="12" t="str">
        <f t="shared" si="4"/>
        <v>ІІ ур</v>
      </c>
    </row>
    <row r="16" spans="1:37" x14ac:dyDescent="0.25">
      <c r="B16" s="1">
        <v>8</v>
      </c>
      <c r="C16" s="1" t="s">
        <v>96</v>
      </c>
      <c r="D16" s="1">
        <v>2</v>
      </c>
      <c r="E16" s="1">
        <v>2</v>
      </c>
      <c r="F16" s="1">
        <v>2</v>
      </c>
      <c r="G16" s="1">
        <v>2</v>
      </c>
      <c r="H16" s="1">
        <v>3</v>
      </c>
      <c r="I16" s="4">
        <f t="shared" si="5"/>
        <v>11</v>
      </c>
      <c r="J16" s="6">
        <f t="shared" si="6"/>
        <v>2.2000000000000002</v>
      </c>
      <c r="K16" s="12" t="str">
        <f t="shared" si="0"/>
        <v>ІІ ур</v>
      </c>
      <c r="L16" s="1">
        <v>2</v>
      </c>
      <c r="M16" s="1">
        <v>2</v>
      </c>
      <c r="N16" s="1">
        <v>2</v>
      </c>
      <c r="O16" s="1">
        <v>2</v>
      </c>
      <c r="P16" s="4">
        <f t="shared" si="7"/>
        <v>8</v>
      </c>
      <c r="Q16" s="6">
        <f t="shared" si="8"/>
        <v>2</v>
      </c>
      <c r="R16" s="12" t="str">
        <f t="shared" si="1"/>
        <v>ІІ ур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4">
        <f t="shared" si="9"/>
        <v>10</v>
      </c>
      <c r="Y16" s="6">
        <f t="shared" si="10"/>
        <v>2</v>
      </c>
      <c r="Z16" s="12" t="str">
        <f t="shared" si="2"/>
        <v>ІІ ур</v>
      </c>
      <c r="AA16" s="1">
        <v>2</v>
      </c>
      <c r="AB16" s="1">
        <v>2</v>
      </c>
      <c r="AC16" s="1">
        <v>2</v>
      </c>
      <c r="AD16" s="1">
        <v>3</v>
      </c>
      <c r="AE16" s="4">
        <f t="shared" si="11"/>
        <v>9</v>
      </c>
      <c r="AF16" s="6">
        <f t="shared" si="12"/>
        <v>2.25</v>
      </c>
      <c r="AG16" s="12" t="str">
        <f t="shared" si="3"/>
        <v>ІІ ур</v>
      </c>
      <c r="AH16" s="5">
        <f t="shared" si="13"/>
        <v>38</v>
      </c>
      <c r="AI16" s="7">
        <f t="shared" si="14"/>
        <v>2.1111111111111112</v>
      </c>
      <c r="AJ16" s="12" t="str">
        <f t="shared" si="4"/>
        <v>ІІ ур</v>
      </c>
    </row>
    <row r="17" spans="2:36" x14ac:dyDescent="0.25">
      <c r="B17" s="1">
        <v>9</v>
      </c>
      <c r="C17" s="1" t="s">
        <v>97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4">
        <f t="shared" si="5"/>
        <v>10</v>
      </c>
      <c r="J17" s="6">
        <f t="shared" si="6"/>
        <v>2</v>
      </c>
      <c r="K17" s="12" t="str">
        <f t="shared" si="0"/>
        <v>ІІ ур</v>
      </c>
      <c r="L17" s="1">
        <v>2</v>
      </c>
      <c r="M17" s="1">
        <v>2</v>
      </c>
      <c r="N17" s="1">
        <v>2</v>
      </c>
      <c r="O17" s="1">
        <v>2</v>
      </c>
      <c r="P17" s="4">
        <f t="shared" si="7"/>
        <v>8</v>
      </c>
      <c r="Q17" s="6">
        <f t="shared" si="8"/>
        <v>2</v>
      </c>
      <c r="R17" s="12" t="str">
        <f t="shared" si="1"/>
        <v>ІІ ур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4">
        <f t="shared" si="9"/>
        <v>10</v>
      </c>
      <c r="Y17" s="6">
        <f t="shared" si="10"/>
        <v>2</v>
      </c>
      <c r="Z17" s="12" t="str">
        <f t="shared" si="2"/>
        <v>ІІ ур</v>
      </c>
      <c r="AA17" s="1">
        <v>2</v>
      </c>
      <c r="AB17" s="1">
        <v>2</v>
      </c>
      <c r="AC17" s="1">
        <v>2</v>
      </c>
      <c r="AD17" s="1">
        <v>2</v>
      </c>
      <c r="AE17" s="4">
        <f t="shared" si="11"/>
        <v>8</v>
      </c>
      <c r="AF17" s="6">
        <f t="shared" si="12"/>
        <v>2</v>
      </c>
      <c r="AG17" s="12" t="str">
        <f t="shared" si="3"/>
        <v>ІІ ур</v>
      </c>
      <c r="AH17" s="5">
        <f t="shared" si="13"/>
        <v>36</v>
      </c>
      <c r="AI17" s="7">
        <f t="shared" si="14"/>
        <v>2</v>
      </c>
      <c r="AJ17" s="12" t="str">
        <f t="shared" si="4"/>
        <v>ІІ ур</v>
      </c>
    </row>
    <row r="18" spans="2:36" x14ac:dyDescent="0.25">
      <c r="B18" s="1">
        <v>10</v>
      </c>
      <c r="C18" s="1" t="s">
        <v>98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4">
        <f t="shared" si="5"/>
        <v>10</v>
      </c>
      <c r="J18" s="6">
        <f t="shared" si="6"/>
        <v>2</v>
      </c>
      <c r="K18" s="12" t="str">
        <f t="shared" si="0"/>
        <v>ІІ ур</v>
      </c>
      <c r="L18" s="1">
        <v>2</v>
      </c>
      <c r="M18" s="1">
        <v>2</v>
      </c>
      <c r="N18" s="1">
        <v>2</v>
      </c>
      <c r="O18" s="1">
        <v>2</v>
      </c>
      <c r="P18" s="4">
        <f t="shared" si="7"/>
        <v>8</v>
      </c>
      <c r="Q18" s="6">
        <f t="shared" si="8"/>
        <v>2</v>
      </c>
      <c r="R18" s="12" t="str">
        <f t="shared" si="1"/>
        <v>ІІ ур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4">
        <f t="shared" si="9"/>
        <v>10</v>
      </c>
      <c r="Y18" s="6">
        <f t="shared" si="10"/>
        <v>2</v>
      </c>
      <c r="Z18" s="12" t="str">
        <f t="shared" si="2"/>
        <v>ІІ ур</v>
      </c>
      <c r="AA18" s="1">
        <v>2</v>
      </c>
      <c r="AB18" s="1">
        <v>2</v>
      </c>
      <c r="AC18" s="1">
        <v>2</v>
      </c>
      <c r="AD18" s="1">
        <v>2</v>
      </c>
      <c r="AE18" s="4">
        <f t="shared" si="11"/>
        <v>8</v>
      </c>
      <c r="AF18" s="6">
        <f t="shared" si="12"/>
        <v>2</v>
      </c>
      <c r="AG18" s="12" t="str">
        <f t="shared" si="3"/>
        <v>ІІ ур</v>
      </c>
      <c r="AH18" s="5">
        <f t="shared" si="13"/>
        <v>36</v>
      </c>
      <c r="AI18" s="7">
        <f t="shared" si="14"/>
        <v>2</v>
      </c>
      <c r="AJ18" s="12" t="str">
        <f t="shared" si="4"/>
        <v>ІІ ур</v>
      </c>
    </row>
    <row r="19" spans="2:36" x14ac:dyDescent="0.25">
      <c r="B19" s="1">
        <v>11</v>
      </c>
      <c r="C19" s="1" t="s">
        <v>99</v>
      </c>
      <c r="D19" s="1">
        <v>2</v>
      </c>
      <c r="E19" s="1">
        <v>2</v>
      </c>
      <c r="F19" s="1">
        <v>2</v>
      </c>
      <c r="G19" s="1">
        <v>2</v>
      </c>
      <c r="H19" s="1">
        <v>2</v>
      </c>
      <c r="I19" s="4">
        <f t="shared" si="5"/>
        <v>10</v>
      </c>
      <c r="J19" s="6">
        <f t="shared" si="6"/>
        <v>2</v>
      </c>
      <c r="K19" s="12" t="str">
        <f t="shared" si="0"/>
        <v>ІІ ур</v>
      </c>
      <c r="L19" s="1">
        <v>2</v>
      </c>
      <c r="M19" s="1">
        <v>2</v>
      </c>
      <c r="N19" s="1">
        <v>2</v>
      </c>
      <c r="O19" s="1">
        <v>2</v>
      </c>
      <c r="P19" s="4">
        <f t="shared" si="7"/>
        <v>8</v>
      </c>
      <c r="Q19" s="6">
        <f t="shared" si="8"/>
        <v>2</v>
      </c>
      <c r="R19" s="12" t="str">
        <f t="shared" si="1"/>
        <v>ІІ ур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4">
        <f t="shared" si="9"/>
        <v>10</v>
      </c>
      <c r="Y19" s="6">
        <f t="shared" si="10"/>
        <v>2</v>
      </c>
      <c r="Z19" s="12" t="str">
        <f t="shared" si="2"/>
        <v>ІІ ур</v>
      </c>
      <c r="AA19" s="1">
        <v>2</v>
      </c>
      <c r="AB19" s="1">
        <v>2</v>
      </c>
      <c r="AC19" s="1">
        <v>2</v>
      </c>
      <c r="AD19" s="1">
        <v>2</v>
      </c>
      <c r="AE19" s="4">
        <f t="shared" si="11"/>
        <v>8</v>
      </c>
      <c r="AF19" s="6">
        <f t="shared" si="12"/>
        <v>2</v>
      </c>
      <c r="AG19" s="12" t="str">
        <f t="shared" si="3"/>
        <v>ІІ ур</v>
      </c>
      <c r="AH19" s="5">
        <f t="shared" si="13"/>
        <v>36</v>
      </c>
      <c r="AI19" s="7">
        <f t="shared" si="14"/>
        <v>2</v>
      </c>
      <c r="AJ19" s="12" t="str">
        <f t="shared" si="4"/>
        <v>ІІ ур</v>
      </c>
    </row>
    <row r="20" spans="2:36" x14ac:dyDescent="0.25">
      <c r="B20" s="1">
        <v>12</v>
      </c>
      <c r="C20" s="1" t="s">
        <v>100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4">
        <f t="shared" si="5"/>
        <v>10</v>
      </c>
      <c r="J20" s="6">
        <f t="shared" si="6"/>
        <v>2</v>
      </c>
      <c r="K20" s="12" t="str">
        <f t="shared" si="0"/>
        <v>ІІ ур</v>
      </c>
      <c r="L20" s="1">
        <v>2</v>
      </c>
      <c r="M20" s="1">
        <v>2</v>
      </c>
      <c r="N20" s="1">
        <v>2</v>
      </c>
      <c r="O20" s="1">
        <v>2</v>
      </c>
      <c r="P20" s="4">
        <f t="shared" si="7"/>
        <v>8</v>
      </c>
      <c r="Q20" s="6">
        <f t="shared" si="8"/>
        <v>2</v>
      </c>
      <c r="R20" s="12" t="str">
        <f t="shared" si="1"/>
        <v>ІІ ур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4">
        <f t="shared" si="9"/>
        <v>10</v>
      </c>
      <c r="Y20" s="6">
        <f t="shared" si="10"/>
        <v>2</v>
      </c>
      <c r="Z20" s="12" t="str">
        <f t="shared" si="2"/>
        <v>ІІ ур</v>
      </c>
      <c r="AA20" s="1">
        <v>2</v>
      </c>
      <c r="AB20" s="1">
        <v>2</v>
      </c>
      <c r="AC20" s="1">
        <v>2</v>
      </c>
      <c r="AD20" s="1">
        <v>2</v>
      </c>
      <c r="AE20" s="4">
        <f t="shared" si="11"/>
        <v>8</v>
      </c>
      <c r="AF20" s="6">
        <f t="shared" si="12"/>
        <v>2</v>
      </c>
      <c r="AG20" s="12" t="str">
        <f t="shared" si="3"/>
        <v>ІІ ур</v>
      </c>
      <c r="AH20" s="5">
        <f t="shared" si="13"/>
        <v>36</v>
      </c>
      <c r="AI20" s="7">
        <f t="shared" si="14"/>
        <v>2</v>
      </c>
      <c r="AJ20" s="12" t="str">
        <f t="shared" si="4"/>
        <v>ІІ ур</v>
      </c>
    </row>
    <row r="21" spans="2:36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4">
        <f t="shared" si="5"/>
        <v>0</v>
      </c>
      <c r="J21" s="6">
        <f t="shared" si="6"/>
        <v>0</v>
      </c>
      <c r="K21" s="12" t="e">
        <f t="shared" si="0"/>
        <v>#N/A</v>
      </c>
      <c r="L21" s="1">
        <v>0</v>
      </c>
      <c r="M21" s="1">
        <v>0</v>
      </c>
      <c r="N21" s="1">
        <v>0</v>
      </c>
      <c r="O21" s="1">
        <v>0</v>
      </c>
      <c r="P21" s="4">
        <f t="shared" si="7"/>
        <v>0</v>
      </c>
      <c r="Q21" s="6">
        <f t="shared" si="8"/>
        <v>0</v>
      </c>
      <c r="R21" s="12" t="e">
        <f t="shared" si="1"/>
        <v>#N/A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4">
        <f t="shared" si="9"/>
        <v>0</v>
      </c>
      <c r="Y21" s="6">
        <f t="shared" si="10"/>
        <v>0</v>
      </c>
      <c r="Z21" s="12" t="e">
        <f t="shared" si="2"/>
        <v>#N/A</v>
      </c>
      <c r="AA21" s="1">
        <v>0</v>
      </c>
      <c r="AB21" s="1">
        <v>0</v>
      </c>
      <c r="AC21" s="1">
        <v>0</v>
      </c>
      <c r="AD21" s="1">
        <v>0</v>
      </c>
      <c r="AE21" s="4">
        <f t="shared" si="11"/>
        <v>0</v>
      </c>
      <c r="AF21" s="6">
        <f t="shared" si="12"/>
        <v>0</v>
      </c>
      <c r="AG21" s="12" t="e">
        <f t="shared" si="3"/>
        <v>#N/A</v>
      </c>
      <c r="AH21" s="5">
        <f t="shared" si="13"/>
        <v>0</v>
      </c>
      <c r="AI21" s="7">
        <f t="shared" si="14"/>
        <v>0</v>
      </c>
      <c r="AJ21" s="12" t="e">
        <f t="shared" si="4"/>
        <v>#N/A</v>
      </c>
    </row>
    <row r="22" spans="2:36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4">
        <f t="shared" si="5"/>
        <v>0</v>
      </c>
      <c r="J22" s="6">
        <f t="shared" si="6"/>
        <v>0</v>
      </c>
      <c r="K22" s="12" t="e">
        <f t="shared" si="0"/>
        <v>#N/A</v>
      </c>
      <c r="L22" s="1">
        <v>0</v>
      </c>
      <c r="M22" s="1">
        <v>0</v>
      </c>
      <c r="N22" s="1">
        <v>0</v>
      </c>
      <c r="O22" s="1">
        <v>0</v>
      </c>
      <c r="P22" s="4">
        <f t="shared" si="7"/>
        <v>0</v>
      </c>
      <c r="Q22" s="6">
        <f t="shared" si="8"/>
        <v>0</v>
      </c>
      <c r="R22" s="12" t="e">
        <f t="shared" si="1"/>
        <v>#N/A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4">
        <f t="shared" si="9"/>
        <v>0</v>
      </c>
      <c r="Y22" s="6">
        <f t="shared" si="10"/>
        <v>0</v>
      </c>
      <c r="Z22" s="12" t="e">
        <f t="shared" si="2"/>
        <v>#N/A</v>
      </c>
      <c r="AA22" s="1">
        <v>0</v>
      </c>
      <c r="AB22" s="1">
        <v>0</v>
      </c>
      <c r="AC22" s="1">
        <v>0</v>
      </c>
      <c r="AD22" s="1">
        <v>0</v>
      </c>
      <c r="AE22" s="4">
        <f t="shared" si="11"/>
        <v>0</v>
      </c>
      <c r="AF22" s="6">
        <f t="shared" si="12"/>
        <v>0</v>
      </c>
      <c r="AG22" s="12" t="e">
        <f t="shared" si="3"/>
        <v>#N/A</v>
      </c>
      <c r="AH22" s="5">
        <f t="shared" si="13"/>
        <v>0</v>
      </c>
      <c r="AI22" s="7">
        <f t="shared" si="14"/>
        <v>0</v>
      </c>
      <c r="AJ22" s="12" t="e">
        <f t="shared" si="4"/>
        <v>#N/A</v>
      </c>
    </row>
    <row r="23" spans="2:36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4">
        <f t="shared" si="5"/>
        <v>0</v>
      </c>
      <c r="J23" s="6">
        <f t="shared" si="6"/>
        <v>0</v>
      </c>
      <c r="K23" s="12" t="e">
        <f t="shared" si="0"/>
        <v>#N/A</v>
      </c>
      <c r="L23" s="1">
        <v>0</v>
      </c>
      <c r="M23" s="1">
        <v>0</v>
      </c>
      <c r="N23" s="1">
        <v>0</v>
      </c>
      <c r="O23" s="1">
        <v>0</v>
      </c>
      <c r="P23" s="4">
        <f t="shared" si="7"/>
        <v>0</v>
      </c>
      <c r="Q23" s="6">
        <f t="shared" si="8"/>
        <v>0</v>
      </c>
      <c r="R23" s="12" t="e">
        <f t="shared" si="1"/>
        <v>#N/A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4">
        <f t="shared" si="9"/>
        <v>0</v>
      </c>
      <c r="Y23" s="6">
        <f t="shared" si="10"/>
        <v>0</v>
      </c>
      <c r="Z23" s="12" t="e">
        <f t="shared" si="2"/>
        <v>#N/A</v>
      </c>
      <c r="AA23" s="1">
        <v>0</v>
      </c>
      <c r="AB23" s="1">
        <v>0</v>
      </c>
      <c r="AC23" s="1">
        <v>0</v>
      </c>
      <c r="AD23" s="1">
        <v>0</v>
      </c>
      <c r="AE23" s="4">
        <f t="shared" si="11"/>
        <v>0</v>
      </c>
      <c r="AF23" s="6">
        <f t="shared" si="12"/>
        <v>0</v>
      </c>
      <c r="AG23" s="12" t="e">
        <f t="shared" si="3"/>
        <v>#N/A</v>
      </c>
      <c r="AH23" s="5">
        <f t="shared" si="13"/>
        <v>0</v>
      </c>
      <c r="AI23" s="7">
        <f t="shared" si="14"/>
        <v>0</v>
      </c>
      <c r="AJ23" s="12" t="e">
        <f t="shared" si="4"/>
        <v>#N/A</v>
      </c>
    </row>
    <row r="24" spans="2:36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4">
        <f t="shared" si="5"/>
        <v>0</v>
      </c>
      <c r="J24" s="6">
        <f t="shared" si="6"/>
        <v>0</v>
      </c>
      <c r="K24" s="12" t="e">
        <f t="shared" si="0"/>
        <v>#N/A</v>
      </c>
      <c r="L24" s="1">
        <v>0</v>
      </c>
      <c r="M24" s="1">
        <v>0</v>
      </c>
      <c r="N24" s="1">
        <v>0</v>
      </c>
      <c r="O24" s="1">
        <v>0</v>
      </c>
      <c r="P24" s="4">
        <f t="shared" si="7"/>
        <v>0</v>
      </c>
      <c r="Q24" s="6">
        <f t="shared" si="8"/>
        <v>0</v>
      </c>
      <c r="R24" s="12" t="e">
        <f t="shared" si="1"/>
        <v>#N/A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4">
        <f t="shared" si="9"/>
        <v>0</v>
      </c>
      <c r="Y24" s="6">
        <f t="shared" si="10"/>
        <v>0</v>
      </c>
      <c r="Z24" s="12" t="e">
        <f t="shared" si="2"/>
        <v>#N/A</v>
      </c>
      <c r="AA24" s="1">
        <v>0</v>
      </c>
      <c r="AB24" s="1">
        <v>0</v>
      </c>
      <c r="AC24" s="1">
        <v>0</v>
      </c>
      <c r="AD24" s="1">
        <v>0</v>
      </c>
      <c r="AE24" s="4">
        <f t="shared" si="11"/>
        <v>0</v>
      </c>
      <c r="AF24" s="6">
        <f t="shared" si="12"/>
        <v>0</v>
      </c>
      <c r="AG24" s="12" t="e">
        <f t="shared" si="3"/>
        <v>#N/A</v>
      </c>
      <c r="AH24" s="5">
        <f t="shared" si="13"/>
        <v>0</v>
      </c>
      <c r="AI24" s="7">
        <f t="shared" si="14"/>
        <v>0</v>
      </c>
      <c r="AJ24" s="12" t="e">
        <f t="shared" si="4"/>
        <v>#N/A</v>
      </c>
    </row>
    <row r="25" spans="2:36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4">
        <f t="shared" si="5"/>
        <v>0</v>
      </c>
      <c r="J25" s="6">
        <f t="shared" si="6"/>
        <v>0</v>
      </c>
      <c r="K25" s="12" t="e">
        <f t="shared" si="0"/>
        <v>#N/A</v>
      </c>
      <c r="L25" s="1">
        <v>0</v>
      </c>
      <c r="M25" s="1">
        <v>0</v>
      </c>
      <c r="N25" s="1">
        <v>0</v>
      </c>
      <c r="O25" s="1">
        <v>0</v>
      </c>
      <c r="P25" s="4">
        <f t="shared" si="7"/>
        <v>0</v>
      </c>
      <c r="Q25" s="6">
        <f t="shared" si="8"/>
        <v>0</v>
      </c>
      <c r="R25" s="12" t="e">
        <f t="shared" si="1"/>
        <v>#N/A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4">
        <f t="shared" si="9"/>
        <v>0</v>
      </c>
      <c r="Y25" s="6">
        <f t="shared" si="10"/>
        <v>0</v>
      </c>
      <c r="Z25" s="12" t="e">
        <f t="shared" si="2"/>
        <v>#N/A</v>
      </c>
      <c r="AA25" s="1">
        <v>0</v>
      </c>
      <c r="AB25" s="1">
        <v>0</v>
      </c>
      <c r="AC25" s="1">
        <v>0</v>
      </c>
      <c r="AD25" s="1">
        <v>0</v>
      </c>
      <c r="AE25" s="4">
        <f t="shared" si="11"/>
        <v>0</v>
      </c>
      <c r="AF25" s="6">
        <f t="shared" si="12"/>
        <v>0</v>
      </c>
      <c r="AG25" s="12" t="e">
        <f t="shared" si="3"/>
        <v>#N/A</v>
      </c>
      <c r="AH25" s="5">
        <f t="shared" si="13"/>
        <v>0</v>
      </c>
      <c r="AI25" s="7">
        <f t="shared" si="14"/>
        <v>0</v>
      </c>
      <c r="AJ25" s="12" t="e">
        <f t="shared" si="4"/>
        <v>#N/A</v>
      </c>
    </row>
    <row r="26" spans="2:36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4">
        <f t="shared" si="5"/>
        <v>0</v>
      </c>
      <c r="J26" s="6">
        <f t="shared" si="6"/>
        <v>0</v>
      </c>
      <c r="K26" s="12" t="e">
        <f t="shared" si="0"/>
        <v>#N/A</v>
      </c>
      <c r="L26" s="1">
        <v>0</v>
      </c>
      <c r="M26" s="1">
        <v>0</v>
      </c>
      <c r="N26" s="1">
        <v>0</v>
      </c>
      <c r="O26" s="1">
        <v>0</v>
      </c>
      <c r="P26" s="4">
        <f t="shared" si="7"/>
        <v>0</v>
      </c>
      <c r="Q26" s="6">
        <f t="shared" si="8"/>
        <v>0</v>
      </c>
      <c r="R26" s="12" t="e">
        <f t="shared" si="1"/>
        <v>#N/A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4">
        <f t="shared" si="9"/>
        <v>0</v>
      </c>
      <c r="Y26" s="6">
        <f t="shared" si="10"/>
        <v>0</v>
      </c>
      <c r="Z26" s="12" t="e">
        <f t="shared" si="2"/>
        <v>#N/A</v>
      </c>
      <c r="AA26" s="1">
        <v>0</v>
      </c>
      <c r="AB26" s="1">
        <v>0</v>
      </c>
      <c r="AC26" s="1">
        <v>0</v>
      </c>
      <c r="AD26" s="1">
        <v>0</v>
      </c>
      <c r="AE26" s="4">
        <f t="shared" si="11"/>
        <v>0</v>
      </c>
      <c r="AF26" s="6">
        <f t="shared" si="12"/>
        <v>0</v>
      </c>
      <c r="AG26" s="12" t="e">
        <f t="shared" si="3"/>
        <v>#N/A</v>
      </c>
      <c r="AH26" s="5">
        <f t="shared" si="13"/>
        <v>0</v>
      </c>
      <c r="AI26" s="7">
        <f t="shared" si="14"/>
        <v>0</v>
      </c>
      <c r="AJ26" s="12" t="e">
        <f t="shared" si="4"/>
        <v>#N/A</v>
      </c>
    </row>
    <row r="27" spans="2:36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4">
        <f t="shared" si="5"/>
        <v>0</v>
      </c>
      <c r="J27" s="6">
        <f t="shared" si="6"/>
        <v>0</v>
      </c>
      <c r="K27" s="12" t="e">
        <f t="shared" si="0"/>
        <v>#N/A</v>
      </c>
      <c r="L27" s="1">
        <v>0</v>
      </c>
      <c r="M27" s="1">
        <v>0</v>
      </c>
      <c r="N27" s="1">
        <v>0</v>
      </c>
      <c r="O27" s="1">
        <v>0</v>
      </c>
      <c r="P27" s="4">
        <f t="shared" si="7"/>
        <v>0</v>
      </c>
      <c r="Q27" s="6">
        <f t="shared" si="8"/>
        <v>0</v>
      </c>
      <c r="R27" s="12" t="e">
        <f t="shared" si="1"/>
        <v>#N/A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4">
        <f t="shared" si="9"/>
        <v>0</v>
      </c>
      <c r="Y27" s="6">
        <f t="shared" si="10"/>
        <v>0</v>
      </c>
      <c r="Z27" s="12" t="e">
        <f t="shared" si="2"/>
        <v>#N/A</v>
      </c>
      <c r="AA27" s="1">
        <v>0</v>
      </c>
      <c r="AB27" s="1">
        <v>0</v>
      </c>
      <c r="AC27" s="1">
        <v>0</v>
      </c>
      <c r="AD27" s="1">
        <v>0</v>
      </c>
      <c r="AE27" s="4">
        <f t="shared" si="11"/>
        <v>0</v>
      </c>
      <c r="AF27" s="6">
        <f t="shared" si="12"/>
        <v>0</v>
      </c>
      <c r="AG27" s="12" t="e">
        <f t="shared" si="3"/>
        <v>#N/A</v>
      </c>
      <c r="AH27" s="5">
        <f t="shared" si="13"/>
        <v>0</v>
      </c>
      <c r="AI27" s="7">
        <f t="shared" si="14"/>
        <v>0</v>
      </c>
      <c r="AJ27" s="12" t="e">
        <f t="shared" si="4"/>
        <v>#N/A</v>
      </c>
    </row>
    <row r="28" spans="2:36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4">
        <f t="shared" si="5"/>
        <v>0</v>
      </c>
      <c r="J28" s="6">
        <f t="shared" si="6"/>
        <v>0</v>
      </c>
      <c r="K28" s="12" t="e">
        <f t="shared" si="0"/>
        <v>#N/A</v>
      </c>
      <c r="L28" s="1">
        <v>0</v>
      </c>
      <c r="M28" s="1">
        <v>0</v>
      </c>
      <c r="N28" s="1">
        <v>0</v>
      </c>
      <c r="O28" s="1">
        <v>0</v>
      </c>
      <c r="P28" s="4">
        <f t="shared" si="7"/>
        <v>0</v>
      </c>
      <c r="Q28" s="6">
        <f t="shared" si="8"/>
        <v>0</v>
      </c>
      <c r="R28" s="12" t="e">
        <f t="shared" si="1"/>
        <v>#N/A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4">
        <f t="shared" si="9"/>
        <v>0</v>
      </c>
      <c r="Y28" s="6">
        <f t="shared" si="10"/>
        <v>0</v>
      </c>
      <c r="Z28" s="12" t="e">
        <f t="shared" si="2"/>
        <v>#N/A</v>
      </c>
      <c r="AA28" s="1">
        <v>0</v>
      </c>
      <c r="AB28" s="1">
        <v>0</v>
      </c>
      <c r="AC28" s="1">
        <v>0</v>
      </c>
      <c r="AD28" s="1">
        <v>0</v>
      </c>
      <c r="AE28" s="4">
        <f t="shared" si="11"/>
        <v>0</v>
      </c>
      <c r="AF28" s="6">
        <f t="shared" si="12"/>
        <v>0</v>
      </c>
      <c r="AG28" s="12" t="e">
        <f t="shared" si="3"/>
        <v>#N/A</v>
      </c>
      <c r="AH28" s="5">
        <f t="shared" si="13"/>
        <v>0</v>
      </c>
      <c r="AI28" s="7">
        <f t="shared" si="14"/>
        <v>0</v>
      </c>
      <c r="AJ28" s="12" t="e">
        <f t="shared" si="4"/>
        <v>#N/A</v>
      </c>
    </row>
    <row r="29" spans="2:36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4">
        <f t="shared" si="5"/>
        <v>0</v>
      </c>
      <c r="J29" s="6">
        <f t="shared" si="6"/>
        <v>0</v>
      </c>
      <c r="K29" s="12" t="e">
        <f t="shared" si="0"/>
        <v>#N/A</v>
      </c>
      <c r="L29" s="1">
        <v>0</v>
      </c>
      <c r="M29" s="1">
        <v>0</v>
      </c>
      <c r="N29" s="1">
        <v>0</v>
      </c>
      <c r="O29" s="1">
        <v>0</v>
      </c>
      <c r="P29" s="4">
        <f t="shared" si="7"/>
        <v>0</v>
      </c>
      <c r="Q29" s="6">
        <f t="shared" si="8"/>
        <v>0</v>
      </c>
      <c r="R29" s="12" t="e">
        <f t="shared" si="1"/>
        <v>#N/A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4">
        <f t="shared" si="9"/>
        <v>0</v>
      </c>
      <c r="Y29" s="6">
        <f t="shared" si="10"/>
        <v>0</v>
      </c>
      <c r="Z29" s="12" t="e">
        <f t="shared" si="2"/>
        <v>#N/A</v>
      </c>
      <c r="AA29" s="1">
        <v>0</v>
      </c>
      <c r="AB29" s="1">
        <v>0</v>
      </c>
      <c r="AC29" s="1">
        <v>0</v>
      </c>
      <c r="AD29" s="1">
        <v>0</v>
      </c>
      <c r="AE29" s="4">
        <f t="shared" si="11"/>
        <v>0</v>
      </c>
      <c r="AF29" s="6">
        <f t="shared" si="12"/>
        <v>0</v>
      </c>
      <c r="AG29" s="12" t="e">
        <f t="shared" si="3"/>
        <v>#N/A</v>
      </c>
      <c r="AH29" s="5">
        <f t="shared" si="13"/>
        <v>0</v>
      </c>
      <c r="AI29" s="7">
        <f t="shared" si="14"/>
        <v>0</v>
      </c>
      <c r="AJ29" s="12" t="e">
        <f t="shared" si="4"/>
        <v>#N/A</v>
      </c>
    </row>
    <row r="30" spans="2:36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4">
        <f t="shared" si="5"/>
        <v>0</v>
      </c>
      <c r="J30" s="6">
        <f t="shared" si="6"/>
        <v>0</v>
      </c>
      <c r="K30" s="12" t="e">
        <f t="shared" si="0"/>
        <v>#N/A</v>
      </c>
      <c r="L30" s="1">
        <v>0</v>
      </c>
      <c r="M30" s="1">
        <v>0</v>
      </c>
      <c r="N30" s="1">
        <v>0</v>
      </c>
      <c r="O30" s="1">
        <v>0</v>
      </c>
      <c r="P30" s="4">
        <f t="shared" si="7"/>
        <v>0</v>
      </c>
      <c r="Q30" s="6">
        <f t="shared" si="8"/>
        <v>0</v>
      </c>
      <c r="R30" s="12" t="e">
        <f t="shared" si="1"/>
        <v>#N/A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4">
        <f t="shared" si="9"/>
        <v>0</v>
      </c>
      <c r="Y30" s="6">
        <f t="shared" si="10"/>
        <v>0</v>
      </c>
      <c r="Z30" s="12" t="e">
        <f t="shared" si="2"/>
        <v>#N/A</v>
      </c>
      <c r="AA30" s="1">
        <v>0</v>
      </c>
      <c r="AB30" s="1">
        <v>0</v>
      </c>
      <c r="AC30" s="1">
        <v>0</v>
      </c>
      <c r="AD30" s="1">
        <v>0</v>
      </c>
      <c r="AE30" s="4">
        <f t="shared" si="11"/>
        <v>0</v>
      </c>
      <c r="AF30" s="6">
        <f t="shared" si="12"/>
        <v>0</v>
      </c>
      <c r="AG30" s="12" t="e">
        <f t="shared" si="3"/>
        <v>#N/A</v>
      </c>
      <c r="AH30" s="5">
        <f t="shared" si="13"/>
        <v>0</v>
      </c>
      <c r="AI30" s="7">
        <f t="shared" si="14"/>
        <v>0</v>
      </c>
      <c r="AJ30" s="12" t="e">
        <f t="shared" si="4"/>
        <v>#N/A</v>
      </c>
    </row>
    <row r="31" spans="2:36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4">
        <f t="shared" si="5"/>
        <v>0</v>
      </c>
      <c r="J31" s="6">
        <f t="shared" si="6"/>
        <v>0</v>
      </c>
      <c r="K31" s="12" t="e">
        <f t="shared" si="0"/>
        <v>#N/A</v>
      </c>
      <c r="L31" s="1">
        <v>0</v>
      </c>
      <c r="M31" s="1">
        <v>0</v>
      </c>
      <c r="N31" s="1">
        <v>0</v>
      </c>
      <c r="O31" s="1">
        <v>0</v>
      </c>
      <c r="P31" s="4">
        <f t="shared" si="7"/>
        <v>0</v>
      </c>
      <c r="Q31" s="6">
        <f t="shared" si="8"/>
        <v>0</v>
      </c>
      <c r="R31" s="12" t="e">
        <f t="shared" si="1"/>
        <v>#N/A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4">
        <f t="shared" si="9"/>
        <v>0</v>
      </c>
      <c r="Y31" s="6">
        <f t="shared" si="10"/>
        <v>0</v>
      </c>
      <c r="Z31" s="12" t="e">
        <f t="shared" si="2"/>
        <v>#N/A</v>
      </c>
      <c r="AA31" s="1">
        <v>0</v>
      </c>
      <c r="AB31" s="1">
        <v>0</v>
      </c>
      <c r="AC31" s="1">
        <v>0</v>
      </c>
      <c r="AD31" s="1">
        <v>0</v>
      </c>
      <c r="AE31" s="4">
        <f t="shared" si="11"/>
        <v>0</v>
      </c>
      <c r="AF31" s="6">
        <f t="shared" si="12"/>
        <v>0</v>
      </c>
      <c r="AG31" s="12" t="e">
        <f t="shared" si="3"/>
        <v>#N/A</v>
      </c>
      <c r="AH31" s="5">
        <f t="shared" si="13"/>
        <v>0</v>
      </c>
      <c r="AI31" s="7">
        <f t="shared" si="14"/>
        <v>0</v>
      </c>
      <c r="AJ31" s="12" t="e">
        <f t="shared" si="4"/>
        <v>#N/A</v>
      </c>
    </row>
    <row r="32" spans="2:36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4">
        <f t="shared" si="5"/>
        <v>0</v>
      </c>
      <c r="J32" s="6">
        <f t="shared" si="6"/>
        <v>0</v>
      </c>
      <c r="K32" s="12" t="e">
        <f t="shared" si="0"/>
        <v>#N/A</v>
      </c>
      <c r="L32" s="1">
        <v>0</v>
      </c>
      <c r="M32" s="1">
        <v>0</v>
      </c>
      <c r="N32" s="1">
        <v>0</v>
      </c>
      <c r="O32" s="1">
        <v>0</v>
      </c>
      <c r="P32" s="4">
        <f t="shared" si="7"/>
        <v>0</v>
      </c>
      <c r="Q32" s="6">
        <f t="shared" si="8"/>
        <v>0</v>
      </c>
      <c r="R32" s="12" t="e">
        <f t="shared" si="1"/>
        <v>#N/A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4">
        <f t="shared" si="9"/>
        <v>0</v>
      </c>
      <c r="Y32" s="6">
        <f t="shared" si="10"/>
        <v>0</v>
      </c>
      <c r="Z32" s="12" t="e">
        <f t="shared" si="2"/>
        <v>#N/A</v>
      </c>
      <c r="AA32" s="1">
        <v>0</v>
      </c>
      <c r="AB32" s="1">
        <v>0</v>
      </c>
      <c r="AC32" s="1">
        <v>0</v>
      </c>
      <c r="AD32" s="1">
        <v>0</v>
      </c>
      <c r="AE32" s="4">
        <f t="shared" si="11"/>
        <v>0</v>
      </c>
      <c r="AF32" s="6">
        <f t="shared" si="12"/>
        <v>0</v>
      </c>
      <c r="AG32" s="12" t="e">
        <f t="shared" si="3"/>
        <v>#N/A</v>
      </c>
      <c r="AH32" s="5">
        <f t="shared" si="13"/>
        <v>0</v>
      </c>
      <c r="AI32" s="7">
        <f t="shared" si="14"/>
        <v>0</v>
      </c>
      <c r="AJ32" s="12" t="e">
        <f t="shared" si="4"/>
        <v>#N/A</v>
      </c>
    </row>
    <row r="33" spans="2:36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4">
        <f t="shared" si="5"/>
        <v>0</v>
      </c>
      <c r="J33" s="6">
        <f t="shared" si="6"/>
        <v>0</v>
      </c>
      <c r="K33" s="12" t="e">
        <f t="shared" si="0"/>
        <v>#N/A</v>
      </c>
      <c r="L33" s="1">
        <v>0</v>
      </c>
      <c r="M33" s="1">
        <v>0</v>
      </c>
      <c r="N33" s="1">
        <v>0</v>
      </c>
      <c r="O33" s="1">
        <v>0</v>
      </c>
      <c r="P33" s="4">
        <f t="shared" si="7"/>
        <v>0</v>
      </c>
      <c r="Q33" s="6">
        <f t="shared" si="8"/>
        <v>0</v>
      </c>
      <c r="R33" s="12" t="e">
        <f t="shared" si="1"/>
        <v>#N/A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4">
        <f t="shared" si="9"/>
        <v>0</v>
      </c>
      <c r="Y33" s="6">
        <f t="shared" si="10"/>
        <v>0</v>
      </c>
      <c r="Z33" s="12" t="e">
        <f t="shared" si="2"/>
        <v>#N/A</v>
      </c>
      <c r="AA33" s="1">
        <v>0</v>
      </c>
      <c r="AB33" s="1">
        <v>0</v>
      </c>
      <c r="AC33" s="1">
        <v>0</v>
      </c>
      <c r="AD33" s="1">
        <v>0</v>
      </c>
      <c r="AE33" s="4">
        <f t="shared" si="11"/>
        <v>0</v>
      </c>
      <c r="AF33" s="6">
        <f t="shared" si="12"/>
        <v>0</v>
      </c>
      <c r="AG33" s="12" t="e">
        <f t="shared" si="3"/>
        <v>#N/A</v>
      </c>
      <c r="AH33" s="5">
        <f t="shared" si="13"/>
        <v>0</v>
      </c>
      <c r="AI33" s="7">
        <f t="shared" si="14"/>
        <v>0</v>
      </c>
      <c r="AJ33" s="12" t="e">
        <f t="shared" si="4"/>
        <v>#N/A</v>
      </c>
    </row>
    <row r="34" spans="2:36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4">
        <f t="shared" si="5"/>
        <v>0</v>
      </c>
      <c r="J34" s="6">
        <f t="shared" si="6"/>
        <v>0</v>
      </c>
      <c r="K34" s="12" t="e">
        <f t="shared" si="0"/>
        <v>#N/A</v>
      </c>
      <c r="L34" s="1">
        <v>0</v>
      </c>
      <c r="M34" s="1">
        <v>0</v>
      </c>
      <c r="N34" s="1">
        <v>0</v>
      </c>
      <c r="O34" s="1">
        <v>0</v>
      </c>
      <c r="P34" s="4">
        <f t="shared" si="7"/>
        <v>0</v>
      </c>
      <c r="Q34" s="6">
        <f t="shared" si="8"/>
        <v>0</v>
      </c>
      <c r="R34" s="12" t="e">
        <f t="shared" si="1"/>
        <v>#N/A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4">
        <f t="shared" si="9"/>
        <v>0</v>
      </c>
      <c r="Y34" s="6">
        <f t="shared" si="10"/>
        <v>0</v>
      </c>
      <c r="Z34" s="12" t="e">
        <f t="shared" si="2"/>
        <v>#N/A</v>
      </c>
      <c r="AA34" s="1">
        <v>0</v>
      </c>
      <c r="AB34" s="1">
        <v>0</v>
      </c>
      <c r="AC34" s="1">
        <v>0</v>
      </c>
      <c r="AD34" s="1">
        <v>0</v>
      </c>
      <c r="AE34" s="4">
        <f t="shared" si="11"/>
        <v>0</v>
      </c>
      <c r="AF34" s="6">
        <f t="shared" si="12"/>
        <v>0</v>
      </c>
      <c r="AG34" s="12" t="e">
        <f t="shared" si="3"/>
        <v>#N/A</v>
      </c>
      <c r="AH34" s="5">
        <f t="shared" si="13"/>
        <v>0</v>
      </c>
      <c r="AI34" s="7">
        <f t="shared" si="14"/>
        <v>0</v>
      </c>
      <c r="AJ34" s="12" t="e">
        <f t="shared" si="4"/>
        <v>#N/A</v>
      </c>
    </row>
    <row r="35" spans="2:36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4">
        <f t="shared" si="5"/>
        <v>0</v>
      </c>
      <c r="J35" s="6">
        <f t="shared" si="6"/>
        <v>0</v>
      </c>
      <c r="K35" s="12" t="e">
        <f t="shared" si="0"/>
        <v>#N/A</v>
      </c>
      <c r="L35" s="1">
        <v>0</v>
      </c>
      <c r="M35" s="1">
        <v>0</v>
      </c>
      <c r="N35" s="1">
        <v>0</v>
      </c>
      <c r="O35" s="1">
        <v>0</v>
      </c>
      <c r="P35" s="4">
        <f t="shared" si="7"/>
        <v>0</v>
      </c>
      <c r="Q35" s="6">
        <f t="shared" si="8"/>
        <v>0</v>
      </c>
      <c r="R35" s="12" t="e">
        <f t="shared" si="1"/>
        <v>#N/A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4">
        <f t="shared" si="9"/>
        <v>0</v>
      </c>
      <c r="Y35" s="6">
        <f t="shared" si="10"/>
        <v>0</v>
      </c>
      <c r="Z35" s="12" t="e">
        <f t="shared" si="2"/>
        <v>#N/A</v>
      </c>
      <c r="AA35" s="1">
        <v>0</v>
      </c>
      <c r="AB35" s="1">
        <v>0</v>
      </c>
      <c r="AC35" s="1">
        <v>0</v>
      </c>
      <c r="AD35" s="1">
        <v>0</v>
      </c>
      <c r="AE35" s="4">
        <f t="shared" si="11"/>
        <v>0</v>
      </c>
      <c r="AF35" s="6">
        <f t="shared" si="12"/>
        <v>0</v>
      </c>
      <c r="AG35" s="12" t="e">
        <f t="shared" si="3"/>
        <v>#N/A</v>
      </c>
      <c r="AH35" s="5">
        <f t="shared" si="13"/>
        <v>0</v>
      </c>
      <c r="AI35" s="7">
        <f t="shared" si="14"/>
        <v>0</v>
      </c>
      <c r="AJ35" s="12" t="e">
        <f t="shared" si="4"/>
        <v>#N/A</v>
      </c>
    </row>
    <row r="36" spans="2:36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4">
        <f t="shared" si="5"/>
        <v>0</v>
      </c>
      <c r="J36" s="6">
        <f t="shared" si="6"/>
        <v>0</v>
      </c>
      <c r="K36" s="12" t="e">
        <f t="shared" si="0"/>
        <v>#N/A</v>
      </c>
      <c r="L36" s="1">
        <v>0</v>
      </c>
      <c r="M36" s="1">
        <v>0</v>
      </c>
      <c r="N36" s="1">
        <v>0</v>
      </c>
      <c r="O36" s="1">
        <v>0</v>
      </c>
      <c r="P36" s="4">
        <f t="shared" si="7"/>
        <v>0</v>
      </c>
      <c r="Q36" s="6">
        <f t="shared" si="8"/>
        <v>0</v>
      </c>
      <c r="R36" s="12" t="e">
        <f t="shared" si="1"/>
        <v>#N/A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4">
        <f t="shared" si="9"/>
        <v>0</v>
      </c>
      <c r="Y36" s="6">
        <f t="shared" si="10"/>
        <v>0</v>
      </c>
      <c r="Z36" s="12" t="e">
        <f t="shared" si="2"/>
        <v>#N/A</v>
      </c>
      <c r="AA36" s="1">
        <v>0</v>
      </c>
      <c r="AB36" s="1">
        <v>0</v>
      </c>
      <c r="AC36" s="1">
        <v>0</v>
      </c>
      <c r="AD36" s="1">
        <v>0</v>
      </c>
      <c r="AE36" s="4">
        <f t="shared" si="11"/>
        <v>0</v>
      </c>
      <c r="AF36" s="6">
        <f t="shared" si="12"/>
        <v>0</v>
      </c>
      <c r="AG36" s="12" t="e">
        <f t="shared" si="3"/>
        <v>#N/A</v>
      </c>
      <c r="AH36" s="5">
        <f t="shared" si="13"/>
        <v>0</v>
      </c>
      <c r="AI36" s="7">
        <f t="shared" si="14"/>
        <v>0</v>
      </c>
      <c r="AJ36" s="12" t="e">
        <f t="shared" si="4"/>
        <v>#N/A</v>
      </c>
    </row>
    <row r="37" spans="2:36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4">
        <f t="shared" si="5"/>
        <v>0</v>
      </c>
      <c r="J37" s="6">
        <f t="shared" si="6"/>
        <v>0</v>
      </c>
      <c r="K37" s="12" t="e">
        <f t="shared" si="0"/>
        <v>#N/A</v>
      </c>
      <c r="L37" s="1">
        <v>0</v>
      </c>
      <c r="M37" s="1">
        <v>0</v>
      </c>
      <c r="N37" s="1">
        <v>0</v>
      </c>
      <c r="O37" s="1">
        <v>0</v>
      </c>
      <c r="P37" s="4">
        <f t="shared" si="7"/>
        <v>0</v>
      </c>
      <c r="Q37" s="6">
        <f t="shared" si="8"/>
        <v>0</v>
      </c>
      <c r="R37" s="12" t="e">
        <f t="shared" si="1"/>
        <v>#N/A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4">
        <f t="shared" si="9"/>
        <v>0</v>
      </c>
      <c r="Y37" s="6">
        <f t="shared" si="10"/>
        <v>0</v>
      </c>
      <c r="Z37" s="12" t="e">
        <f t="shared" si="2"/>
        <v>#N/A</v>
      </c>
      <c r="AA37" s="1">
        <v>0</v>
      </c>
      <c r="AB37" s="1">
        <v>0</v>
      </c>
      <c r="AC37" s="1">
        <v>0</v>
      </c>
      <c r="AD37" s="1">
        <v>0</v>
      </c>
      <c r="AE37" s="4">
        <f t="shared" si="11"/>
        <v>0</v>
      </c>
      <c r="AF37" s="6">
        <f t="shared" si="12"/>
        <v>0</v>
      </c>
      <c r="AG37" s="12" t="e">
        <f t="shared" si="3"/>
        <v>#N/A</v>
      </c>
      <c r="AH37" s="5">
        <f t="shared" si="13"/>
        <v>0</v>
      </c>
      <c r="AI37" s="7">
        <f t="shared" si="14"/>
        <v>0</v>
      </c>
      <c r="AJ37" s="12" t="e">
        <f t="shared" si="4"/>
        <v>#N/A</v>
      </c>
    </row>
    <row r="38" spans="2:36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4">
        <f>SUM(D38:H38)</f>
        <v>0</v>
      </c>
      <c r="J38" s="6">
        <f>I38/5</f>
        <v>0</v>
      </c>
      <c r="K38" s="12" t="e">
        <f t="shared" si="0"/>
        <v>#N/A</v>
      </c>
      <c r="L38" s="1">
        <v>0</v>
      </c>
      <c r="M38" s="1">
        <v>0</v>
      </c>
      <c r="N38" s="1">
        <v>0</v>
      </c>
      <c r="O38" s="1">
        <v>0</v>
      </c>
      <c r="P38" s="4">
        <f>SUM(L38:O38)</f>
        <v>0</v>
      </c>
      <c r="Q38" s="6">
        <f>P38/4</f>
        <v>0</v>
      </c>
      <c r="R38" s="12" t="e">
        <f t="shared" si="1"/>
        <v>#N/A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4">
        <f>SUM(S38:W38)</f>
        <v>0</v>
      </c>
      <c r="Y38" s="6">
        <f>X38/5</f>
        <v>0</v>
      </c>
      <c r="Z38" s="12" t="e">
        <f t="shared" si="2"/>
        <v>#N/A</v>
      </c>
      <c r="AA38" s="1">
        <v>0</v>
      </c>
      <c r="AB38" s="1">
        <v>0</v>
      </c>
      <c r="AC38" s="1">
        <v>0</v>
      </c>
      <c r="AD38" s="1">
        <v>0</v>
      </c>
      <c r="AE38" s="4">
        <f>SUM(AA38:AD38)</f>
        <v>0</v>
      </c>
      <c r="AF38" s="6">
        <f>AE38/4</f>
        <v>0</v>
      </c>
      <c r="AG38" s="12" t="e">
        <f t="shared" si="3"/>
        <v>#N/A</v>
      </c>
      <c r="AH38" s="5">
        <f>I38+P38+X38+AE38</f>
        <v>0</v>
      </c>
      <c r="AI38" s="7">
        <f>AH38/18</f>
        <v>0</v>
      </c>
      <c r="AJ38" s="12" t="e">
        <f t="shared" si="4"/>
        <v>#N/A</v>
      </c>
    </row>
    <row r="39" spans="2:36" x14ac:dyDescent="0.25">
      <c r="B39" s="44"/>
      <c r="C39" s="44"/>
      <c r="D39" s="47"/>
      <c r="E39" s="48"/>
      <c r="F39" s="48"/>
      <c r="G39" s="48"/>
      <c r="H39" s="48"/>
      <c r="I39" s="49"/>
      <c r="J39" s="1" t="s">
        <v>16</v>
      </c>
      <c r="K39" s="10" t="s">
        <v>12</v>
      </c>
      <c r="L39" s="47"/>
      <c r="M39" s="48"/>
      <c r="N39" s="48"/>
      <c r="O39" s="48"/>
      <c r="P39" s="49"/>
      <c r="Q39" s="1" t="s">
        <v>16</v>
      </c>
      <c r="R39" s="10" t="s">
        <v>12</v>
      </c>
      <c r="S39" s="47"/>
      <c r="T39" s="48"/>
      <c r="U39" s="48"/>
      <c r="V39" s="48"/>
      <c r="W39" s="48"/>
      <c r="X39" s="49"/>
      <c r="Y39" s="1" t="s">
        <v>16</v>
      </c>
      <c r="Z39" s="10" t="s">
        <v>12</v>
      </c>
      <c r="AA39" s="47"/>
      <c r="AB39" s="48"/>
      <c r="AC39" s="48"/>
      <c r="AD39" s="48"/>
      <c r="AE39" s="49"/>
      <c r="AF39" s="1" t="s">
        <v>16</v>
      </c>
      <c r="AG39" s="10" t="s">
        <v>12</v>
      </c>
      <c r="AH39" s="2"/>
      <c r="AI39" s="2"/>
      <c r="AJ39" s="2"/>
    </row>
    <row r="40" spans="2:36" x14ac:dyDescent="0.25">
      <c r="B40" s="45"/>
      <c r="C40" s="45"/>
      <c r="D40" s="47" t="s">
        <v>21</v>
      </c>
      <c r="E40" s="48"/>
      <c r="F40" s="48"/>
      <c r="G40" s="48"/>
      <c r="H40" s="48"/>
      <c r="I40" s="49"/>
      <c r="J40" s="9">
        <f>COUNTA(C9:C38)</f>
        <v>12</v>
      </c>
      <c r="K40" s="9">
        <v>100</v>
      </c>
      <c r="L40" s="47" t="s">
        <v>21</v>
      </c>
      <c r="M40" s="48"/>
      <c r="N40" s="48"/>
      <c r="O40" s="48"/>
      <c r="P40" s="49"/>
      <c r="Q40" s="9">
        <f>COUNTA(C9:C38)</f>
        <v>12</v>
      </c>
      <c r="R40" s="9">
        <v>100</v>
      </c>
      <c r="S40" s="47" t="s">
        <v>21</v>
      </c>
      <c r="T40" s="48"/>
      <c r="U40" s="48"/>
      <c r="V40" s="48"/>
      <c r="W40" s="48"/>
      <c r="X40" s="49"/>
      <c r="Y40" s="9">
        <f>COUNTA(C9:C38)</f>
        <v>12</v>
      </c>
      <c r="Z40" s="9">
        <v>100</v>
      </c>
      <c r="AA40" s="47" t="s">
        <v>21</v>
      </c>
      <c r="AB40" s="48"/>
      <c r="AC40" s="48"/>
      <c r="AD40" s="48"/>
      <c r="AE40" s="49"/>
      <c r="AF40" s="9">
        <f>COUNTA(C9:C38)</f>
        <v>12</v>
      </c>
      <c r="AG40" s="9">
        <v>100</v>
      </c>
      <c r="AH40" s="2"/>
      <c r="AI40" s="2"/>
      <c r="AJ40" s="2"/>
    </row>
    <row r="41" spans="2:36" x14ac:dyDescent="0.25">
      <c r="B41" s="45"/>
      <c r="C41" s="45"/>
      <c r="D41" s="47" t="s">
        <v>26</v>
      </c>
      <c r="E41" s="48"/>
      <c r="F41" s="48"/>
      <c r="G41" s="48"/>
      <c r="H41" s="48"/>
      <c r="I41" s="49"/>
      <c r="J41" s="11">
        <f>COUNTIF(K9:K38,"І ур")</f>
        <v>0</v>
      </c>
      <c r="K41" s="3">
        <f>(J41/J40)*100</f>
        <v>0</v>
      </c>
      <c r="L41" s="47" t="s">
        <v>26</v>
      </c>
      <c r="M41" s="48"/>
      <c r="N41" s="48"/>
      <c r="O41" s="48"/>
      <c r="P41" s="49"/>
      <c r="Q41" s="11">
        <f>COUNTIF(R9:R38,"І ур")</f>
        <v>0</v>
      </c>
      <c r="R41" s="3">
        <f>(Q41/Q40)*100</f>
        <v>0</v>
      </c>
      <c r="S41" s="47" t="s">
        <v>26</v>
      </c>
      <c r="T41" s="48"/>
      <c r="U41" s="48"/>
      <c r="V41" s="48"/>
      <c r="W41" s="48"/>
      <c r="X41" s="49"/>
      <c r="Y41" s="11">
        <f>COUNTIF(Z9:Z38,"І ур")</f>
        <v>0</v>
      </c>
      <c r="Z41" s="3">
        <f>(Y41/Y40)*100</f>
        <v>0</v>
      </c>
      <c r="AA41" s="47" t="s">
        <v>26</v>
      </c>
      <c r="AB41" s="48"/>
      <c r="AC41" s="48"/>
      <c r="AD41" s="48"/>
      <c r="AE41" s="49"/>
      <c r="AF41" s="11">
        <f>COUNTIF(AG9:AG38,"І ур")</f>
        <v>0</v>
      </c>
      <c r="AG41" s="3">
        <f>(AF41/AF40)*100</f>
        <v>0</v>
      </c>
      <c r="AH41" s="2"/>
      <c r="AI41" s="2"/>
      <c r="AJ41" s="2"/>
    </row>
    <row r="42" spans="2:36" x14ac:dyDescent="0.25">
      <c r="B42" s="45"/>
      <c r="C42" s="45"/>
      <c r="D42" s="47" t="s">
        <v>27</v>
      </c>
      <c r="E42" s="48"/>
      <c r="F42" s="48"/>
      <c r="G42" s="48"/>
      <c r="H42" s="48"/>
      <c r="I42" s="49"/>
      <c r="J42" s="11">
        <f>COUNTIF(K9:K38,"ІІ ур")</f>
        <v>12</v>
      </c>
      <c r="K42" s="3">
        <f>(J42/J40)*100</f>
        <v>100</v>
      </c>
      <c r="L42" s="47" t="s">
        <v>27</v>
      </c>
      <c r="M42" s="48"/>
      <c r="N42" s="48"/>
      <c r="O42" s="48"/>
      <c r="P42" s="49"/>
      <c r="Q42" s="11">
        <f>COUNTIF(R9:R38,"ІІ ур")</f>
        <v>12</v>
      </c>
      <c r="R42" s="3">
        <f>(Q42/Q40)*100</f>
        <v>100</v>
      </c>
      <c r="S42" s="47" t="s">
        <v>27</v>
      </c>
      <c r="T42" s="48"/>
      <c r="U42" s="48"/>
      <c r="V42" s="48"/>
      <c r="W42" s="48"/>
      <c r="X42" s="49"/>
      <c r="Y42" s="11">
        <f>COUNTIF(Z9:Z38,"ІІ ур")</f>
        <v>12</v>
      </c>
      <c r="Z42" s="3">
        <f>(Y42/Y40)*100</f>
        <v>100</v>
      </c>
      <c r="AA42" s="47" t="s">
        <v>27</v>
      </c>
      <c r="AB42" s="48"/>
      <c r="AC42" s="48"/>
      <c r="AD42" s="48"/>
      <c r="AE42" s="49"/>
      <c r="AF42" s="11">
        <f>COUNTIF(AG9:AG38,"ІІ ур")</f>
        <v>12</v>
      </c>
      <c r="AG42" s="3">
        <f>(AF42/AF40)*100</f>
        <v>100</v>
      </c>
      <c r="AH42" s="2"/>
      <c r="AI42" s="2"/>
      <c r="AJ42" s="2"/>
    </row>
    <row r="43" spans="2:36" x14ac:dyDescent="0.25">
      <c r="B43" s="45"/>
      <c r="C43" s="45"/>
      <c r="D43" s="47" t="s">
        <v>28</v>
      </c>
      <c r="E43" s="48"/>
      <c r="F43" s="48"/>
      <c r="G43" s="48"/>
      <c r="H43" s="48"/>
      <c r="I43" s="49"/>
      <c r="J43" s="11">
        <f>COUNTIF(K9:K38,"ІІІ ур")</f>
        <v>0</v>
      </c>
      <c r="K43" s="3">
        <f>(J43/J40)*100</f>
        <v>0</v>
      </c>
      <c r="L43" s="47" t="s">
        <v>28</v>
      </c>
      <c r="M43" s="48"/>
      <c r="N43" s="48"/>
      <c r="O43" s="48"/>
      <c r="P43" s="49"/>
      <c r="Q43" s="11">
        <f>COUNTIF(R9:R38,"ІІІ ур")</f>
        <v>0</v>
      </c>
      <c r="R43" s="3">
        <f>(Q43/Q40)*100</f>
        <v>0</v>
      </c>
      <c r="S43" s="47" t="s">
        <v>28</v>
      </c>
      <c r="T43" s="48"/>
      <c r="U43" s="48"/>
      <c r="V43" s="48"/>
      <c r="W43" s="48"/>
      <c r="X43" s="49"/>
      <c r="Y43" s="11">
        <f>COUNTIF(Z9:Z38,"ІІІ ур")</f>
        <v>0</v>
      </c>
      <c r="Z43" s="3">
        <f>(Y43/Y40)*100</f>
        <v>0</v>
      </c>
      <c r="AA43" s="47" t="s">
        <v>28</v>
      </c>
      <c r="AB43" s="48"/>
      <c r="AC43" s="48"/>
      <c r="AD43" s="48"/>
      <c r="AE43" s="49"/>
      <c r="AF43" s="11">
        <f>COUNTIF(AG9:AG38,"ІІІ ур")</f>
        <v>0</v>
      </c>
      <c r="AG43" s="3">
        <f>(AF43/AF40)*100</f>
        <v>0</v>
      </c>
      <c r="AH43" s="2"/>
      <c r="AI43" s="2"/>
      <c r="AJ43" s="2"/>
    </row>
    <row r="44" spans="2:36" x14ac:dyDescent="0.25">
      <c r="B44" s="45"/>
      <c r="C44" s="45"/>
      <c r="D44" s="47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9"/>
      <c r="AI44" s="1" t="s">
        <v>16</v>
      </c>
      <c r="AJ44" s="10" t="s">
        <v>12</v>
      </c>
    </row>
    <row r="45" spans="2:36" x14ac:dyDescent="0.25">
      <c r="B45" s="45"/>
      <c r="C45" s="45"/>
      <c r="D45" s="41" t="s">
        <v>22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3"/>
      <c r="AI45" s="9">
        <f>COUNTA(C9:C38)</f>
        <v>12</v>
      </c>
      <c r="AJ45" s="9">
        <v>100</v>
      </c>
    </row>
    <row r="46" spans="2:36" x14ac:dyDescent="0.25">
      <c r="B46" s="45"/>
      <c r="C46" s="45"/>
      <c r="D46" s="53" t="s">
        <v>29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11">
        <f>COUNTIF(AJ9:AJ38,"І ур")</f>
        <v>0</v>
      </c>
      <c r="AJ46" s="3">
        <f>(AI46/AI45)*100</f>
        <v>0</v>
      </c>
    </row>
    <row r="47" spans="2:36" x14ac:dyDescent="0.25">
      <c r="B47" s="45"/>
      <c r="C47" s="45"/>
      <c r="D47" s="53" t="s">
        <v>24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11">
        <f>COUNTIF(AJ9:AJ38,"ІІ ур")</f>
        <v>12</v>
      </c>
      <c r="AJ47" s="3">
        <f>(AI47/AI45)*100</f>
        <v>100</v>
      </c>
    </row>
    <row r="48" spans="2:36" x14ac:dyDescent="0.25">
      <c r="B48" s="46"/>
      <c r="C48" s="46"/>
      <c r="D48" s="53" t="s">
        <v>25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11">
        <f>COUNTIF(AJ9:AJ38,"ІІІ ур")</f>
        <v>0</v>
      </c>
      <c r="AJ48" s="3">
        <f>(AI48/AI45)*100</f>
        <v>0</v>
      </c>
    </row>
    <row r="100" spans="10:11" x14ac:dyDescent="0.25">
      <c r="J100">
        <v>1</v>
      </c>
      <c r="K100" t="s">
        <v>18</v>
      </c>
    </row>
    <row r="101" spans="10:11" x14ac:dyDescent="0.25">
      <c r="J101">
        <v>1.6</v>
      </c>
      <c r="K101" t="s">
        <v>19</v>
      </c>
    </row>
    <row r="102" spans="10:11" x14ac:dyDescent="0.25">
      <c r="J102">
        <v>2.6</v>
      </c>
      <c r="K102" t="s">
        <v>20</v>
      </c>
    </row>
  </sheetData>
  <autoFilter ref="AJ2:AJ48" xr:uid="{00000000-0009-0000-0000-000001000000}"/>
  <mergeCells count="52">
    <mergeCell ref="AA43:AE43"/>
    <mergeCell ref="AA41:AE41"/>
    <mergeCell ref="AA42:AE42"/>
    <mergeCell ref="S41:X41"/>
    <mergeCell ref="S42:X42"/>
    <mergeCell ref="S43:X43"/>
    <mergeCell ref="L41:P41"/>
    <mergeCell ref="L42:P42"/>
    <mergeCell ref="L43:P43"/>
    <mergeCell ref="D41:I41"/>
    <mergeCell ref="D42:I42"/>
    <mergeCell ref="D43:I43"/>
    <mergeCell ref="S39:X39"/>
    <mergeCell ref="S40:X40"/>
    <mergeCell ref="Z7:Z8"/>
    <mergeCell ref="AE7:AE8"/>
    <mergeCell ref="P7:P8"/>
    <mergeCell ref="Q7:Q8"/>
    <mergeCell ref="R7:R8"/>
    <mergeCell ref="Y7:Y8"/>
    <mergeCell ref="A2:AK2"/>
    <mergeCell ref="A3:AK3"/>
    <mergeCell ref="A4:AK4"/>
    <mergeCell ref="B6:AJ6"/>
    <mergeCell ref="B7:B8"/>
    <mergeCell ref="C7:C8"/>
    <mergeCell ref="D7:H7"/>
    <mergeCell ref="L7:O7"/>
    <mergeCell ref="S7:W7"/>
    <mergeCell ref="AA7:AD7"/>
    <mergeCell ref="X7:X8"/>
    <mergeCell ref="AH7:AH8"/>
    <mergeCell ref="AF7:AF8"/>
    <mergeCell ref="AG7:AG8"/>
    <mergeCell ref="K7:K8"/>
    <mergeCell ref="AI7:AI8"/>
    <mergeCell ref="AJ7:AJ8"/>
    <mergeCell ref="I7:I8"/>
    <mergeCell ref="J7:J8"/>
    <mergeCell ref="B39:B48"/>
    <mergeCell ref="C39:C48"/>
    <mergeCell ref="AA39:AE39"/>
    <mergeCell ref="AA40:AE40"/>
    <mergeCell ref="D44:AH44"/>
    <mergeCell ref="D46:AH46"/>
    <mergeCell ref="D47:AH47"/>
    <mergeCell ref="D48:AH48"/>
    <mergeCell ref="D45:AH45"/>
    <mergeCell ref="D39:I39"/>
    <mergeCell ref="D40:I40"/>
    <mergeCell ref="L39:P39"/>
    <mergeCell ref="L40:P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N102"/>
  <sheetViews>
    <sheetView topLeftCell="C14" zoomScale="70" zoomScaleNormal="70" workbookViewId="0">
      <selection activeCell="AG12" sqref="AG12"/>
    </sheetView>
  </sheetViews>
  <sheetFormatPr defaultRowHeight="15" x14ac:dyDescent="0.25"/>
  <cols>
    <col min="2" max="2" width="5.42578125" customWidth="1"/>
    <col min="3" max="3" width="21.5703125" customWidth="1"/>
    <col min="4" max="4" width="10.42578125" customWidth="1"/>
    <col min="5" max="5" width="4" customWidth="1"/>
    <col min="6" max="6" width="8.7109375" customWidth="1"/>
    <col min="7" max="7" width="5.7109375" customWidth="1"/>
    <col min="8" max="8" width="6.42578125" customWidth="1"/>
    <col min="9" max="9" width="6.5703125" customWidth="1"/>
    <col min="10" max="11" width="5.5703125" customWidth="1"/>
    <col min="12" max="12" width="9" customWidth="1"/>
    <col min="13" max="13" width="6.28515625" customWidth="1"/>
    <col min="14" max="14" width="7.7109375" customWidth="1"/>
    <col min="15" max="15" width="13.140625" customWidth="1"/>
    <col min="16" max="16" width="4" customWidth="1"/>
    <col min="17" max="17" width="5.85546875" customWidth="1"/>
    <col min="18" max="18" width="9.140625" customWidth="1"/>
    <col min="19" max="19" width="8.7109375" customWidth="1"/>
    <col min="20" max="20" width="4.5703125" customWidth="1"/>
    <col min="21" max="21" width="11.85546875" customWidth="1"/>
    <col min="22" max="22" width="7.140625" customWidth="1"/>
    <col min="23" max="23" width="6.140625" customWidth="1"/>
    <col min="24" max="24" width="7.85546875" customWidth="1"/>
    <col min="25" max="25" width="4.140625" customWidth="1"/>
    <col min="26" max="26" width="5.5703125" customWidth="1"/>
    <col min="27" max="27" width="9.7109375" customWidth="1"/>
    <col min="28" max="28" width="4.28515625" customWidth="1"/>
    <col min="29" max="29" width="6.28515625" customWidth="1"/>
    <col min="30" max="30" width="6" customWidth="1"/>
    <col min="31" max="31" width="8.42578125" customWidth="1"/>
    <col min="32" max="32" width="6.140625" customWidth="1"/>
    <col min="33" max="33" width="7" customWidth="1"/>
    <col min="34" max="35" width="5.140625" customWidth="1"/>
    <col min="36" max="36" width="9.140625" customWidth="1"/>
    <col min="39" max="39" width="10.7109375" customWidth="1"/>
  </cols>
  <sheetData>
    <row r="2" spans="1:40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1:40" x14ac:dyDescent="0.25">
      <c r="A3" s="14" t="s">
        <v>88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1:40" x14ac:dyDescent="0.25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6" spans="1:40" x14ac:dyDescent="0.25">
      <c r="B6" s="54" t="s">
        <v>2</v>
      </c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4"/>
      <c r="AL6" s="54"/>
      <c r="AM6" s="54"/>
    </row>
    <row r="7" spans="1:40" ht="38.25" customHeight="1" x14ac:dyDescent="0.25">
      <c r="B7" s="56" t="s">
        <v>3</v>
      </c>
      <c r="C7" s="32" t="s">
        <v>4</v>
      </c>
      <c r="D7" s="56" t="s">
        <v>5</v>
      </c>
      <c r="E7" s="56"/>
      <c r="F7" s="56"/>
      <c r="G7" s="56"/>
      <c r="H7" s="56"/>
      <c r="I7" s="56"/>
      <c r="J7" s="51" t="s">
        <v>15</v>
      </c>
      <c r="K7" s="52" t="s">
        <v>13</v>
      </c>
      <c r="L7" s="58" t="s">
        <v>17</v>
      </c>
      <c r="M7" s="57" t="s">
        <v>6</v>
      </c>
      <c r="N7" s="57"/>
      <c r="O7" s="57"/>
      <c r="P7" s="51" t="s">
        <v>15</v>
      </c>
      <c r="Q7" s="52" t="s">
        <v>13</v>
      </c>
      <c r="R7" s="58" t="s">
        <v>17</v>
      </c>
      <c r="S7" s="57" t="s">
        <v>7</v>
      </c>
      <c r="T7" s="57"/>
      <c r="U7" s="57"/>
      <c r="V7" s="57"/>
      <c r="W7" s="57"/>
      <c r="X7" s="57"/>
      <c r="Y7" s="51" t="s">
        <v>15</v>
      </c>
      <c r="Z7" s="52" t="s">
        <v>13</v>
      </c>
      <c r="AA7" s="58" t="s">
        <v>17</v>
      </c>
      <c r="AB7" s="57" t="s">
        <v>8</v>
      </c>
      <c r="AC7" s="57"/>
      <c r="AD7" s="57"/>
      <c r="AE7" s="57"/>
      <c r="AF7" s="57"/>
      <c r="AG7" s="57"/>
      <c r="AH7" s="51" t="s">
        <v>15</v>
      </c>
      <c r="AI7" s="52" t="s">
        <v>13</v>
      </c>
      <c r="AJ7" s="58" t="s">
        <v>17</v>
      </c>
      <c r="AK7" s="15" t="s">
        <v>9</v>
      </c>
      <c r="AL7" s="59" t="s">
        <v>10</v>
      </c>
      <c r="AM7" s="50" t="s">
        <v>11</v>
      </c>
    </row>
    <row r="8" spans="1:40" ht="225" customHeight="1" x14ac:dyDescent="0.25">
      <c r="B8" s="56"/>
      <c r="C8" s="56"/>
      <c r="D8" s="13" t="s">
        <v>67</v>
      </c>
      <c r="E8" s="13" t="s">
        <v>68</v>
      </c>
      <c r="F8" s="13" t="s">
        <v>69</v>
      </c>
      <c r="G8" s="13" t="s">
        <v>70</v>
      </c>
      <c r="H8" s="13" t="s">
        <v>71</v>
      </c>
      <c r="I8" s="13" t="s">
        <v>72</v>
      </c>
      <c r="J8" s="51"/>
      <c r="K8" s="52"/>
      <c r="L8" s="58"/>
      <c r="M8" s="13" t="s">
        <v>73</v>
      </c>
      <c r="N8" s="13" t="s">
        <v>74</v>
      </c>
      <c r="O8" s="13" t="s">
        <v>75</v>
      </c>
      <c r="P8" s="51"/>
      <c r="Q8" s="52"/>
      <c r="R8" s="58"/>
      <c r="S8" s="13" t="s">
        <v>76</v>
      </c>
      <c r="T8" s="13" t="s">
        <v>77</v>
      </c>
      <c r="U8" s="13" t="s">
        <v>78</v>
      </c>
      <c r="V8" s="13" t="s">
        <v>79</v>
      </c>
      <c r="W8" s="13" t="s">
        <v>80</v>
      </c>
      <c r="X8" s="13" t="s">
        <v>81</v>
      </c>
      <c r="Y8" s="51"/>
      <c r="Z8" s="52"/>
      <c r="AA8" s="58"/>
      <c r="AB8" s="13" t="s">
        <v>82</v>
      </c>
      <c r="AC8" s="13" t="s">
        <v>83</v>
      </c>
      <c r="AD8" s="13" t="s">
        <v>84</v>
      </c>
      <c r="AE8" s="13" t="s">
        <v>85</v>
      </c>
      <c r="AF8" s="13" t="s">
        <v>86</v>
      </c>
      <c r="AG8" s="13" t="s">
        <v>87</v>
      </c>
      <c r="AH8" s="51"/>
      <c r="AI8" s="52"/>
      <c r="AJ8" s="58"/>
      <c r="AK8" s="16"/>
      <c r="AL8" s="59"/>
      <c r="AM8" s="50"/>
    </row>
    <row r="9" spans="1:40" x14ac:dyDescent="0.25">
      <c r="B9" s="1">
        <v>1</v>
      </c>
      <c r="C9" s="1" t="s">
        <v>89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4">
        <f>SUM(D9:I9)</f>
        <v>18</v>
      </c>
      <c r="K9" s="6">
        <f>J9/6</f>
        <v>3</v>
      </c>
      <c r="L9" s="12" t="str">
        <f t="shared" ref="L9:L38" si="0">IF(D9="","",VLOOKUP(K9,$J$100:$K$102,2,TRUE))</f>
        <v>ІІІ ур</v>
      </c>
      <c r="M9" s="1">
        <v>3</v>
      </c>
      <c r="N9" s="1">
        <v>3</v>
      </c>
      <c r="O9" s="1">
        <v>3</v>
      </c>
      <c r="P9" s="4">
        <f>SUM(M9:O9)</f>
        <v>9</v>
      </c>
      <c r="Q9" s="6">
        <f>P9/3</f>
        <v>3</v>
      </c>
      <c r="R9" s="12" t="str">
        <f t="shared" ref="R9:R38" si="1">IF(M9="","",VLOOKUP(Q9,$J$100:$K$102,2,TRUE))</f>
        <v>ІІІ ур</v>
      </c>
      <c r="S9" s="1">
        <v>3</v>
      </c>
      <c r="T9" s="1">
        <v>3</v>
      </c>
      <c r="U9" s="1">
        <v>3</v>
      </c>
      <c r="V9" s="1">
        <v>3</v>
      </c>
      <c r="W9" s="1">
        <v>3</v>
      </c>
      <c r="X9" s="1">
        <v>3</v>
      </c>
      <c r="Y9" s="4">
        <f>SUM(S9:X9)</f>
        <v>18</v>
      </c>
      <c r="Z9" s="6">
        <f>Y9/6</f>
        <v>3</v>
      </c>
      <c r="AA9" s="12" t="str">
        <f t="shared" ref="AA9:AA38" si="2">IF(S9="","",VLOOKUP(Z9,$J$100:$K$102,2,TRUE))</f>
        <v>ІІІ ур</v>
      </c>
      <c r="AB9" s="1">
        <v>3</v>
      </c>
      <c r="AC9" s="1">
        <v>3</v>
      </c>
      <c r="AD9" s="1">
        <v>3</v>
      </c>
      <c r="AE9" s="1">
        <v>3</v>
      </c>
      <c r="AF9" s="1">
        <v>3</v>
      </c>
      <c r="AG9" s="1">
        <v>3</v>
      </c>
      <c r="AH9" s="4">
        <f>SUM(AB9:AG9)</f>
        <v>18</v>
      </c>
      <c r="AI9" s="6">
        <f>AH9/6</f>
        <v>3</v>
      </c>
      <c r="AJ9" s="12" t="str">
        <f t="shared" ref="AJ9:AJ38" si="3">IF(AB9="","",VLOOKUP(AI9,$J$100:$K$102,2,TRUE))</f>
        <v>ІІІ ур</v>
      </c>
      <c r="AK9" s="5">
        <f>J9+P9+Y9+AH9</f>
        <v>63</v>
      </c>
      <c r="AL9" s="7">
        <f>AK9/21</f>
        <v>3</v>
      </c>
      <c r="AM9" s="12" t="str">
        <f t="shared" ref="AM9:AM38" si="4">IF(AE9="","",VLOOKUP(AL9,$J$100:$K$102,2,TRUE))</f>
        <v>ІІІ ур</v>
      </c>
    </row>
    <row r="10" spans="1:40" x14ac:dyDescent="0.25">
      <c r="B10" s="1">
        <v>2</v>
      </c>
      <c r="C10" s="1" t="s">
        <v>90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1">
        <v>3</v>
      </c>
      <c r="J10" s="4">
        <f t="shared" ref="J10:J37" si="5">SUM(D10:I10)</f>
        <v>18</v>
      </c>
      <c r="K10" s="6">
        <f t="shared" ref="K10:K37" si="6">J10/6</f>
        <v>3</v>
      </c>
      <c r="L10" s="12" t="str">
        <f t="shared" si="0"/>
        <v>ІІІ ур</v>
      </c>
      <c r="M10" s="1">
        <v>3</v>
      </c>
      <c r="N10" s="1">
        <v>3</v>
      </c>
      <c r="O10" s="1">
        <v>3</v>
      </c>
      <c r="P10" s="4">
        <f t="shared" ref="P10:P37" si="7">SUM(M10:O10)</f>
        <v>9</v>
      </c>
      <c r="Q10" s="6">
        <f t="shared" ref="Q10:Q37" si="8">P10/3</f>
        <v>3</v>
      </c>
      <c r="R10" s="12" t="str">
        <f t="shared" si="1"/>
        <v>ІІІ ур</v>
      </c>
      <c r="S10" s="1">
        <v>3</v>
      </c>
      <c r="T10" s="1">
        <v>3</v>
      </c>
      <c r="U10" s="1">
        <v>3</v>
      </c>
      <c r="V10" s="1">
        <v>3</v>
      </c>
      <c r="W10" s="1">
        <v>3</v>
      </c>
      <c r="X10" s="1">
        <v>3</v>
      </c>
      <c r="Y10" s="4">
        <f t="shared" ref="Y10:Y37" si="9">SUM(S10:X10)</f>
        <v>18</v>
      </c>
      <c r="Z10" s="6">
        <f t="shared" ref="Z10:Z37" si="10">Y10/6</f>
        <v>3</v>
      </c>
      <c r="AA10" s="12" t="str">
        <f t="shared" si="2"/>
        <v>ІІІ ур</v>
      </c>
      <c r="AB10" s="1">
        <v>3</v>
      </c>
      <c r="AC10" s="1">
        <v>3</v>
      </c>
      <c r="AD10" s="1">
        <v>3</v>
      </c>
      <c r="AE10" s="1">
        <v>3</v>
      </c>
      <c r="AF10" s="1">
        <v>3</v>
      </c>
      <c r="AG10" s="1">
        <v>3</v>
      </c>
      <c r="AH10" s="4">
        <f t="shared" ref="AH10:AH37" si="11">SUM(AB10:AG10)</f>
        <v>18</v>
      </c>
      <c r="AI10" s="6">
        <f t="shared" ref="AI10:AI37" si="12">AH10/6</f>
        <v>3</v>
      </c>
      <c r="AJ10" s="12" t="str">
        <f t="shared" si="3"/>
        <v>ІІІ ур</v>
      </c>
      <c r="AK10" s="5">
        <f t="shared" ref="AK10:AK37" si="13">J10+P10+Y10+AH10</f>
        <v>63</v>
      </c>
      <c r="AL10" s="7">
        <f t="shared" ref="AL10:AL37" si="14">AK10/21</f>
        <v>3</v>
      </c>
      <c r="AM10" s="12" t="str">
        <f t="shared" si="4"/>
        <v>ІІІ ур</v>
      </c>
    </row>
    <row r="11" spans="1:40" x14ac:dyDescent="0.25">
      <c r="B11" s="1">
        <v>3</v>
      </c>
      <c r="C11" s="1" t="s">
        <v>91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4">
        <f t="shared" si="5"/>
        <v>18</v>
      </c>
      <c r="K11" s="6">
        <f t="shared" si="6"/>
        <v>3</v>
      </c>
      <c r="L11" s="12" t="str">
        <f t="shared" si="0"/>
        <v>ІІІ ур</v>
      </c>
      <c r="M11" s="1">
        <v>3</v>
      </c>
      <c r="N11" s="1">
        <v>3</v>
      </c>
      <c r="O11" s="1">
        <v>3</v>
      </c>
      <c r="P11" s="4">
        <f t="shared" si="7"/>
        <v>9</v>
      </c>
      <c r="Q11" s="6">
        <f t="shared" si="8"/>
        <v>3</v>
      </c>
      <c r="R11" s="12" t="str">
        <f t="shared" si="1"/>
        <v>ІІІ ур</v>
      </c>
      <c r="S11" s="1">
        <v>3</v>
      </c>
      <c r="T11" s="1">
        <v>3</v>
      </c>
      <c r="U11" s="1">
        <v>3</v>
      </c>
      <c r="V11" s="1">
        <v>3</v>
      </c>
      <c r="W11" s="1">
        <v>3</v>
      </c>
      <c r="X11" s="1">
        <v>3</v>
      </c>
      <c r="Y11" s="4">
        <f t="shared" si="9"/>
        <v>18</v>
      </c>
      <c r="Z11" s="6">
        <f t="shared" si="10"/>
        <v>3</v>
      </c>
      <c r="AA11" s="12" t="str">
        <f t="shared" si="2"/>
        <v>ІІІ ур</v>
      </c>
      <c r="AB11" s="1">
        <v>3</v>
      </c>
      <c r="AC11" s="1">
        <v>3</v>
      </c>
      <c r="AD11" s="1">
        <v>3</v>
      </c>
      <c r="AE11" s="1">
        <v>3</v>
      </c>
      <c r="AF11" s="1">
        <v>3</v>
      </c>
      <c r="AG11" s="1">
        <v>3</v>
      </c>
      <c r="AH11" s="4">
        <f t="shared" si="11"/>
        <v>18</v>
      </c>
      <c r="AI11" s="6">
        <f t="shared" si="12"/>
        <v>3</v>
      </c>
      <c r="AJ11" s="12" t="str">
        <f t="shared" si="3"/>
        <v>ІІІ ур</v>
      </c>
      <c r="AK11" s="5">
        <f t="shared" si="13"/>
        <v>63</v>
      </c>
      <c r="AL11" s="7">
        <f t="shared" si="14"/>
        <v>3</v>
      </c>
      <c r="AM11" s="12" t="str">
        <f t="shared" si="4"/>
        <v>ІІІ ур</v>
      </c>
    </row>
    <row r="12" spans="1:40" x14ac:dyDescent="0.25">
      <c r="B12" s="1">
        <v>4</v>
      </c>
      <c r="C12" s="1" t="s">
        <v>92</v>
      </c>
      <c r="D12" s="1">
        <v>3</v>
      </c>
      <c r="E12" s="1">
        <v>3</v>
      </c>
      <c r="F12" s="1">
        <v>3</v>
      </c>
      <c r="G12" s="1">
        <v>3</v>
      </c>
      <c r="H12" s="1">
        <v>3</v>
      </c>
      <c r="I12" s="1">
        <v>3</v>
      </c>
      <c r="J12" s="4">
        <f t="shared" si="5"/>
        <v>18</v>
      </c>
      <c r="K12" s="6">
        <f t="shared" si="6"/>
        <v>3</v>
      </c>
      <c r="L12" s="12" t="str">
        <f t="shared" si="0"/>
        <v>ІІІ ур</v>
      </c>
      <c r="M12" s="1">
        <v>3</v>
      </c>
      <c r="N12" s="1">
        <v>3</v>
      </c>
      <c r="O12" s="1">
        <v>3</v>
      </c>
      <c r="P12" s="4">
        <f t="shared" si="7"/>
        <v>9</v>
      </c>
      <c r="Q12" s="6">
        <f t="shared" si="8"/>
        <v>3</v>
      </c>
      <c r="R12" s="12" t="str">
        <f t="shared" si="1"/>
        <v>ІІІ ур</v>
      </c>
      <c r="S12" s="1">
        <v>3</v>
      </c>
      <c r="T12" s="1">
        <v>3</v>
      </c>
      <c r="U12" s="1">
        <v>3</v>
      </c>
      <c r="V12" s="1">
        <v>3</v>
      </c>
      <c r="W12" s="1">
        <v>3</v>
      </c>
      <c r="X12" s="1">
        <v>3</v>
      </c>
      <c r="Y12" s="4">
        <f t="shared" si="9"/>
        <v>18</v>
      </c>
      <c r="Z12" s="6">
        <f t="shared" si="10"/>
        <v>3</v>
      </c>
      <c r="AA12" s="12" t="str">
        <f t="shared" si="2"/>
        <v>ІІІ ур</v>
      </c>
      <c r="AB12" s="1">
        <v>3</v>
      </c>
      <c r="AC12" s="1">
        <v>3</v>
      </c>
      <c r="AD12" s="1">
        <v>3</v>
      </c>
      <c r="AE12" s="1">
        <v>3</v>
      </c>
      <c r="AF12" s="1">
        <v>3</v>
      </c>
      <c r="AG12" s="1">
        <v>2</v>
      </c>
      <c r="AH12" s="4">
        <f t="shared" si="11"/>
        <v>17</v>
      </c>
      <c r="AI12" s="6">
        <f t="shared" si="12"/>
        <v>2.8333333333333335</v>
      </c>
      <c r="AJ12" s="12" t="str">
        <f t="shared" si="3"/>
        <v>ІІІ ур</v>
      </c>
      <c r="AK12" s="5">
        <f t="shared" si="13"/>
        <v>62</v>
      </c>
      <c r="AL12" s="7">
        <f t="shared" si="14"/>
        <v>2.9523809523809526</v>
      </c>
      <c r="AM12" s="12" t="str">
        <f t="shared" si="4"/>
        <v>ІІІ ур</v>
      </c>
    </row>
    <row r="13" spans="1:40" x14ac:dyDescent="0.25">
      <c r="B13" s="1">
        <v>5</v>
      </c>
      <c r="C13" s="1" t="s">
        <v>93</v>
      </c>
      <c r="D13" s="1">
        <v>3</v>
      </c>
      <c r="E13" s="1">
        <v>3</v>
      </c>
      <c r="F13" s="1">
        <v>3</v>
      </c>
      <c r="G13" s="1">
        <v>3</v>
      </c>
      <c r="H13" s="1">
        <v>3</v>
      </c>
      <c r="I13" s="1">
        <v>3</v>
      </c>
      <c r="J13" s="4">
        <f t="shared" si="5"/>
        <v>18</v>
      </c>
      <c r="K13" s="6">
        <f t="shared" si="6"/>
        <v>3</v>
      </c>
      <c r="L13" s="12" t="str">
        <f t="shared" si="0"/>
        <v>ІІІ ур</v>
      </c>
      <c r="M13" s="1">
        <v>3</v>
      </c>
      <c r="N13" s="1">
        <v>2</v>
      </c>
      <c r="O13" s="1">
        <v>3</v>
      </c>
      <c r="P13" s="4">
        <f t="shared" si="7"/>
        <v>8</v>
      </c>
      <c r="Q13" s="6">
        <f t="shared" si="8"/>
        <v>2.6666666666666665</v>
      </c>
      <c r="R13" s="12" t="str">
        <f t="shared" si="1"/>
        <v>ІІІ ур</v>
      </c>
      <c r="S13" s="1">
        <v>3</v>
      </c>
      <c r="T13" s="1">
        <v>3</v>
      </c>
      <c r="U13" s="1">
        <v>3</v>
      </c>
      <c r="V13" s="1">
        <v>2</v>
      </c>
      <c r="W13" s="1">
        <v>3</v>
      </c>
      <c r="X13" s="1">
        <v>3</v>
      </c>
      <c r="Y13" s="4">
        <f t="shared" si="9"/>
        <v>17</v>
      </c>
      <c r="Z13" s="6">
        <f t="shared" si="10"/>
        <v>2.8333333333333335</v>
      </c>
      <c r="AA13" s="12" t="str">
        <f t="shared" si="2"/>
        <v>ІІІ ур</v>
      </c>
      <c r="AB13" s="1">
        <v>3</v>
      </c>
      <c r="AC13" s="1">
        <v>3</v>
      </c>
      <c r="AD13" s="1">
        <v>3</v>
      </c>
      <c r="AE13" s="1">
        <v>3</v>
      </c>
      <c r="AF13" s="1">
        <v>3</v>
      </c>
      <c r="AG13" s="1">
        <v>3</v>
      </c>
      <c r="AH13" s="4">
        <f t="shared" si="11"/>
        <v>18</v>
      </c>
      <c r="AI13" s="6">
        <f t="shared" si="12"/>
        <v>3</v>
      </c>
      <c r="AJ13" s="12" t="str">
        <f t="shared" si="3"/>
        <v>ІІІ ур</v>
      </c>
      <c r="AK13" s="5">
        <f t="shared" si="13"/>
        <v>61</v>
      </c>
      <c r="AL13" s="7">
        <f t="shared" si="14"/>
        <v>2.9047619047619047</v>
      </c>
      <c r="AM13" s="12" t="str">
        <f t="shared" si="4"/>
        <v>ІІІ ур</v>
      </c>
    </row>
    <row r="14" spans="1:40" x14ac:dyDescent="0.25">
      <c r="B14" s="1">
        <v>6</v>
      </c>
      <c r="C14" s="1" t="s">
        <v>94</v>
      </c>
      <c r="D14" s="1">
        <v>3</v>
      </c>
      <c r="E14" s="1">
        <v>3</v>
      </c>
      <c r="F14" s="1">
        <v>2</v>
      </c>
      <c r="G14" s="1">
        <v>3</v>
      </c>
      <c r="H14" s="1">
        <v>3</v>
      </c>
      <c r="I14" s="1">
        <v>3</v>
      </c>
      <c r="J14" s="4">
        <f t="shared" si="5"/>
        <v>17</v>
      </c>
      <c r="K14" s="6">
        <f t="shared" si="6"/>
        <v>2.8333333333333335</v>
      </c>
      <c r="L14" s="12" t="str">
        <f t="shared" si="0"/>
        <v>ІІІ ур</v>
      </c>
      <c r="M14" s="1">
        <v>3</v>
      </c>
      <c r="N14" s="1">
        <v>3</v>
      </c>
      <c r="O14" s="1">
        <v>3</v>
      </c>
      <c r="P14" s="4">
        <f t="shared" si="7"/>
        <v>9</v>
      </c>
      <c r="Q14" s="6">
        <f t="shared" si="8"/>
        <v>3</v>
      </c>
      <c r="R14" s="12" t="str">
        <f t="shared" si="1"/>
        <v>ІІІ ур</v>
      </c>
      <c r="S14" s="1">
        <v>3</v>
      </c>
      <c r="T14" s="1">
        <v>3</v>
      </c>
      <c r="U14" s="1">
        <v>3</v>
      </c>
      <c r="V14" s="1">
        <v>3</v>
      </c>
      <c r="W14" s="1">
        <v>3</v>
      </c>
      <c r="X14" s="1">
        <v>3</v>
      </c>
      <c r="Y14" s="4">
        <f t="shared" si="9"/>
        <v>18</v>
      </c>
      <c r="Z14" s="6">
        <f t="shared" si="10"/>
        <v>3</v>
      </c>
      <c r="AA14" s="12" t="str">
        <f t="shared" si="2"/>
        <v>ІІІ ур</v>
      </c>
      <c r="AB14" s="1">
        <v>3</v>
      </c>
      <c r="AC14" s="1">
        <v>3</v>
      </c>
      <c r="AD14" s="1">
        <v>2</v>
      </c>
      <c r="AE14" s="1">
        <v>3</v>
      </c>
      <c r="AF14" s="1">
        <v>3</v>
      </c>
      <c r="AG14" s="1">
        <v>3</v>
      </c>
      <c r="AH14" s="4">
        <f t="shared" si="11"/>
        <v>17</v>
      </c>
      <c r="AI14" s="6">
        <f t="shared" si="12"/>
        <v>2.8333333333333335</v>
      </c>
      <c r="AJ14" s="12" t="str">
        <f t="shared" si="3"/>
        <v>ІІІ ур</v>
      </c>
      <c r="AK14" s="5">
        <f t="shared" si="13"/>
        <v>61</v>
      </c>
      <c r="AL14" s="7">
        <f t="shared" si="14"/>
        <v>2.9047619047619047</v>
      </c>
      <c r="AM14" s="12" t="str">
        <f t="shared" si="4"/>
        <v>ІІІ ур</v>
      </c>
    </row>
    <row r="15" spans="1:40" x14ac:dyDescent="0.25">
      <c r="B15" s="1">
        <v>7</v>
      </c>
      <c r="C15" s="1" t="s">
        <v>95</v>
      </c>
      <c r="D15" s="1">
        <v>3</v>
      </c>
      <c r="E15" s="1">
        <v>3</v>
      </c>
      <c r="F15" s="1">
        <v>3</v>
      </c>
      <c r="G15" s="1">
        <v>3</v>
      </c>
      <c r="H15" s="1">
        <v>3</v>
      </c>
      <c r="I15" s="1">
        <v>3</v>
      </c>
      <c r="J15" s="4">
        <f t="shared" si="5"/>
        <v>18</v>
      </c>
      <c r="K15" s="6">
        <f t="shared" si="6"/>
        <v>3</v>
      </c>
      <c r="L15" s="12" t="str">
        <f t="shared" si="0"/>
        <v>ІІІ ур</v>
      </c>
      <c r="M15" s="1">
        <v>3</v>
      </c>
      <c r="N15" s="1">
        <v>3</v>
      </c>
      <c r="O15" s="1">
        <v>3</v>
      </c>
      <c r="P15" s="4">
        <f t="shared" si="7"/>
        <v>9</v>
      </c>
      <c r="Q15" s="6">
        <f t="shared" si="8"/>
        <v>3</v>
      </c>
      <c r="R15" s="12" t="str">
        <f t="shared" si="1"/>
        <v>ІІІ ур</v>
      </c>
      <c r="S15" s="1">
        <v>3</v>
      </c>
      <c r="T15" s="1">
        <v>3</v>
      </c>
      <c r="U15" s="1">
        <v>3</v>
      </c>
      <c r="V15" s="1">
        <v>3</v>
      </c>
      <c r="W15" s="1">
        <v>3</v>
      </c>
      <c r="X15" s="1">
        <v>3</v>
      </c>
      <c r="Y15" s="4">
        <f t="shared" si="9"/>
        <v>18</v>
      </c>
      <c r="Z15" s="6">
        <f t="shared" si="10"/>
        <v>3</v>
      </c>
      <c r="AA15" s="12" t="str">
        <f t="shared" si="2"/>
        <v>ІІІ ур</v>
      </c>
      <c r="AB15" s="1">
        <v>3</v>
      </c>
      <c r="AC15" s="1">
        <v>3</v>
      </c>
      <c r="AD15" s="1">
        <v>3</v>
      </c>
      <c r="AE15" s="1">
        <v>3</v>
      </c>
      <c r="AF15" s="1">
        <v>3</v>
      </c>
      <c r="AG15" s="1">
        <v>3</v>
      </c>
      <c r="AH15" s="4">
        <f t="shared" si="11"/>
        <v>18</v>
      </c>
      <c r="AI15" s="6">
        <f t="shared" si="12"/>
        <v>3</v>
      </c>
      <c r="AJ15" s="12" t="str">
        <f t="shared" si="3"/>
        <v>ІІІ ур</v>
      </c>
      <c r="AK15" s="5">
        <f t="shared" si="13"/>
        <v>63</v>
      </c>
      <c r="AL15" s="7">
        <f t="shared" si="14"/>
        <v>3</v>
      </c>
      <c r="AM15" s="12" t="str">
        <f t="shared" si="4"/>
        <v>ІІІ ур</v>
      </c>
    </row>
    <row r="16" spans="1:40" x14ac:dyDescent="0.25">
      <c r="B16" s="1">
        <v>8</v>
      </c>
      <c r="C16" s="1" t="s">
        <v>96</v>
      </c>
      <c r="D16" s="1">
        <v>3</v>
      </c>
      <c r="E16" s="1">
        <v>3</v>
      </c>
      <c r="F16" s="1">
        <v>3</v>
      </c>
      <c r="G16" s="1">
        <v>3</v>
      </c>
      <c r="H16" s="1">
        <v>3</v>
      </c>
      <c r="I16" s="1">
        <v>3</v>
      </c>
      <c r="J16" s="4">
        <f t="shared" si="5"/>
        <v>18</v>
      </c>
      <c r="K16" s="6">
        <f t="shared" si="6"/>
        <v>3</v>
      </c>
      <c r="L16" s="12" t="str">
        <f t="shared" si="0"/>
        <v>ІІІ ур</v>
      </c>
      <c r="M16" s="1">
        <v>3</v>
      </c>
      <c r="N16" s="1">
        <v>3</v>
      </c>
      <c r="O16" s="1">
        <v>3</v>
      </c>
      <c r="P16" s="4">
        <f t="shared" si="7"/>
        <v>9</v>
      </c>
      <c r="Q16" s="6">
        <f t="shared" si="8"/>
        <v>3</v>
      </c>
      <c r="R16" s="12" t="str">
        <f t="shared" si="1"/>
        <v>ІІІ ур</v>
      </c>
      <c r="S16" s="1">
        <v>3</v>
      </c>
      <c r="T16" s="1">
        <v>3</v>
      </c>
      <c r="U16" s="1">
        <v>3</v>
      </c>
      <c r="V16" s="1">
        <v>3</v>
      </c>
      <c r="W16" s="1">
        <v>3</v>
      </c>
      <c r="X16" s="1">
        <v>3</v>
      </c>
      <c r="Y16" s="4">
        <f t="shared" si="9"/>
        <v>18</v>
      </c>
      <c r="Z16" s="6">
        <f t="shared" si="10"/>
        <v>3</v>
      </c>
      <c r="AA16" s="12" t="str">
        <f t="shared" si="2"/>
        <v>ІІІ ур</v>
      </c>
      <c r="AB16" s="1">
        <v>3</v>
      </c>
      <c r="AC16" s="1">
        <v>3</v>
      </c>
      <c r="AD16" s="1">
        <v>3</v>
      </c>
      <c r="AE16" s="1">
        <v>3</v>
      </c>
      <c r="AF16" s="1">
        <v>3</v>
      </c>
      <c r="AG16" s="1">
        <v>3</v>
      </c>
      <c r="AH16" s="4">
        <f t="shared" si="11"/>
        <v>18</v>
      </c>
      <c r="AI16" s="6">
        <f t="shared" si="12"/>
        <v>3</v>
      </c>
      <c r="AJ16" s="12" t="str">
        <f t="shared" si="3"/>
        <v>ІІІ ур</v>
      </c>
      <c r="AK16" s="5">
        <f t="shared" si="13"/>
        <v>63</v>
      </c>
      <c r="AL16" s="7">
        <f t="shared" si="14"/>
        <v>3</v>
      </c>
      <c r="AM16" s="12" t="str">
        <f t="shared" si="4"/>
        <v>ІІІ ур</v>
      </c>
    </row>
    <row r="17" spans="2:39" x14ac:dyDescent="0.25">
      <c r="B17" s="1">
        <v>9</v>
      </c>
      <c r="C17" s="1" t="s">
        <v>97</v>
      </c>
      <c r="D17" s="1">
        <v>3</v>
      </c>
      <c r="E17" s="1">
        <v>3</v>
      </c>
      <c r="F17" s="1">
        <v>3</v>
      </c>
      <c r="G17" s="1">
        <v>3</v>
      </c>
      <c r="H17" s="1">
        <v>3</v>
      </c>
      <c r="I17" s="1">
        <v>3</v>
      </c>
      <c r="J17" s="4">
        <f t="shared" si="5"/>
        <v>18</v>
      </c>
      <c r="K17" s="6">
        <f t="shared" si="6"/>
        <v>3</v>
      </c>
      <c r="L17" s="12" t="str">
        <f t="shared" si="0"/>
        <v>ІІІ ур</v>
      </c>
      <c r="M17" s="1">
        <v>3</v>
      </c>
      <c r="N17" s="1">
        <v>3</v>
      </c>
      <c r="O17" s="1">
        <v>3</v>
      </c>
      <c r="P17" s="4">
        <f t="shared" si="7"/>
        <v>9</v>
      </c>
      <c r="Q17" s="6">
        <f t="shared" si="8"/>
        <v>3</v>
      </c>
      <c r="R17" s="12" t="str">
        <f t="shared" si="1"/>
        <v>ІІІ ур</v>
      </c>
      <c r="S17" s="1">
        <v>3</v>
      </c>
      <c r="T17" s="1">
        <v>3</v>
      </c>
      <c r="U17" s="1">
        <v>3</v>
      </c>
      <c r="V17" s="1">
        <v>3</v>
      </c>
      <c r="W17" s="1">
        <v>3</v>
      </c>
      <c r="X17" s="1">
        <v>3</v>
      </c>
      <c r="Y17" s="4">
        <f t="shared" si="9"/>
        <v>18</v>
      </c>
      <c r="Z17" s="6">
        <f t="shared" si="10"/>
        <v>3</v>
      </c>
      <c r="AA17" s="12" t="str">
        <f t="shared" si="2"/>
        <v>ІІІ ур</v>
      </c>
      <c r="AB17" s="1">
        <v>3</v>
      </c>
      <c r="AC17" s="1">
        <v>3</v>
      </c>
      <c r="AD17" s="1">
        <v>3</v>
      </c>
      <c r="AE17" s="1">
        <v>3</v>
      </c>
      <c r="AF17" s="1">
        <v>3</v>
      </c>
      <c r="AG17" s="1">
        <v>3</v>
      </c>
      <c r="AH17" s="4">
        <f t="shared" si="11"/>
        <v>18</v>
      </c>
      <c r="AI17" s="6">
        <f t="shared" si="12"/>
        <v>3</v>
      </c>
      <c r="AJ17" s="12" t="str">
        <f t="shared" si="3"/>
        <v>ІІІ ур</v>
      </c>
      <c r="AK17" s="5">
        <f t="shared" si="13"/>
        <v>63</v>
      </c>
      <c r="AL17" s="7">
        <f t="shared" si="14"/>
        <v>3</v>
      </c>
      <c r="AM17" s="12" t="str">
        <f t="shared" si="4"/>
        <v>ІІІ ур</v>
      </c>
    </row>
    <row r="18" spans="2:39" x14ac:dyDescent="0.25">
      <c r="B18" s="1">
        <v>10</v>
      </c>
      <c r="C18" s="1" t="s">
        <v>98</v>
      </c>
      <c r="D18" s="1">
        <v>3</v>
      </c>
      <c r="E18" s="1">
        <v>3</v>
      </c>
      <c r="F18" s="1">
        <v>3</v>
      </c>
      <c r="G18" s="1">
        <v>3</v>
      </c>
      <c r="H18" s="1">
        <v>3</v>
      </c>
      <c r="I18" s="1">
        <v>3</v>
      </c>
      <c r="J18" s="4">
        <f t="shared" si="5"/>
        <v>18</v>
      </c>
      <c r="K18" s="6">
        <f t="shared" si="6"/>
        <v>3</v>
      </c>
      <c r="L18" s="12" t="str">
        <f t="shared" si="0"/>
        <v>ІІІ ур</v>
      </c>
      <c r="M18" s="1">
        <v>3</v>
      </c>
      <c r="N18" s="1">
        <v>3</v>
      </c>
      <c r="O18" s="1">
        <v>3</v>
      </c>
      <c r="P18" s="4">
        <f t="shared" si="7"/>
        <v>9</v>
      </c>
      <c r="Q18" s="6">
        <f t="shared" si="8"/>
        <v>3</v>
      </c>
      <c r="R18" s="12" t="str">
        <f t="shared" si="1"/>
        <v>ІІІ ур</v>
      </c>
      <c r="S18" s="1">
        <v>3</v>
      </c>
      <c r="T18" s="1">
        <v>3</v>
      </c>
      <c r="U18" s="1">
        <v>3</v>
      </c>
      <c r="V18" s="1">
        <v>3</v>
      </c>
      <c r="W18" s="1">
        <v>3</v>
      </c>
      <c r="X18" s="1">
        <v>3</v>
      </c>
      <c r="Y18" s="4">
        <f t="shared" si="9"/>
        <v>18</v>
      </c>
      <c r="Z18" s="6">
        <f t="shared" si="10"/>
        <v>3</v>
      </c>
      <c r="AA18" s="12" t="str">
        <f t="shared" si="2"/>
        <v>ІІІ ур</v>
      </c>
      <c r="AB18" s="1">
        <v>3</v>
      </c>
      <c r="AC18" s="1">
        <v>3</v>
      </c>
      <c r="AD18" s="1">
        <v>3</v>
      </c>
      <c r="AE18" s="1">
        <v>3</v>
      </c>
      <c r="AF18" s="1">
        <v>3</v>
      </c>
      <c r="AG18" s="1">
        <v>3</v>
      </c>
      <c r="AH18" s="4">
        <f t="shared" si="11"/>
        <v>18</v>
      </c>
      <c r="AI18" s="6">
        <f t="shared" si="12"/>
        <v>3</v>
      </c>
      <c r="AJ18" s="12" t="str">
        <f t="shared" si="3"/>
        <v>ІІІ ур</v>
      </c>
      <c r="AK18" s="5">
        <f t="shared" si="13"/>
        <v>63</v>
      </c>
      <c r="AL18" s="7">
        <f t="shared" si="14"/>
        <v>3</v>
      </c>
      <c r="AM18" s="12" t="str">
        <f t="shared" si="4"/>
        <v>ІІІ ур</v>
      </c>
    </row>
    <row r="19" spans="2:39" x14ac:dyDescent="0.25">
      <c r="B19" s="1">
        <v>11</v>
      </c>
      <c r="C19" s="1" t="s">
        <v>99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1">
        <v>3</v>
      </c>
      <c r="J19" s="4">
        <f t="shared" si="5"/>
        <v>18</v>
      </c>
      <c r="K19" s="6">
        <f t="shared" si="6"/>
        <v>3</v>
      </c>
      <c r="L19" s="12" t="str">
        <f t="shared" si="0"/>
        <v>ІІІ ур</v>
      </c>
      <c r="M19" s="1">
        <v>3</v>
      </c>
      <c r="N19" s="1">
        <v>3</v>
      </c>
      <c r="O19" s="1">
        <v>3</v>
      </c>
      <c r="P19" s="4">
        <f t="shared" si="7"/>
        <v>9</v>
      </c>
      <c r="Q19" s="6">
        <f t="shared" si="8"/>
        <v>3</v>
      </c>
      <c r="R19" s="12" t="str">
        <f t="shared" si="1"/>
        <v>ІІІ ур</v>
      </c>
      <c r="S19" s="1">
        <v>3</v>
      </c>
      <c r="T19" s="1">
        <v>3</v>
      </c>
      <c r="U19" s="1">
        <v>3</v>
      </c>
      <c r="V19" s="1">
        <v>3</v>
      </c>
      <c r="W19" s="1">
        <v>3</v>
      </c>
      <c r="X19" s="1">
        <v>3</v>
      </c>
      <c r="Y19" s="4">
        <f t="shared" si="9"/>
        <v>18</v>
      </c>
      <c r="Z19" s="6">
        <f t="shared" si="10"/>
        <v>3</v>
      </c>
      <c r="AA19" s="12" t="str">
        <f t="shared" si="2"/>
        <v>ІІІ ур</v>
      </c>
      <c r="AB19" s="1">
        <v>3</v>
      </c>
      <c r="AC19" s="1">
        <v>3</v>
      </c>
      <c r="AD19" s="1">
        <v>3</v>
      </c>
      <c r="AE19" s="1">
        <v>3</v>
      </c>
      <c r="AF19" s="1">
        <v>3</v>
      </c>
      <c r="AG19" s="1">
        <v>3</v>
      </c>
      <c r="AH19" s="4">
        <f t="shared" si="11"/>
        <v>18</v>
      </c>
      <c r="AI19" s="6">
        <f t="shared" si="12"/>
        <v>3</v>
      </c>
      <c r="AJ19" s="12" t="str">
        <f t="shared" si="3"/>
        <v>ІІІ ур</v>
      </c>
      <c r="AK19" s="5">
        <f t="shared" si="13"/>
        <v>63</v>
      </c>
      <c r="AL19" s="7">
        <f t="shared" si="14"/>
        <v>3</v>
      </c>
      <c r="AM19" s="12" t="str">
        <f t="shared" si="4"/>
        <v>ІІІ ур</v>
      </c>
    </row>
    <row r="20" spans="2:39" x14ac:dyDescent="0.25">
      <c r="B20" s="1">
        <v>12</v>
      </c>
      <c r="C20" s="1" t="s">
        <v>100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3</v>
      </c>
      <c r="J20" s="4">
        <f t="shared" si="5"/>
        <v>18</v>
      </c>
      <c r="K20" s="6">
        <f t="shared" si="6"/>
        <v>3</v>
      </c>
      <c r="L20" s="12" t="str">
        <f t="shared" si="0"/>
        <v>ІІІ ур</v>
      </c>
      <c r="M20" s="1">
        <v>3</v>
      </c>
      <c r="N20" s="1">
        <v>3</v>
      </c>
      <c r="O20" s="1">
        <v>3</v>
      </c>
      <c r="P20" s="4">
        <f t="shared" si="7"/>
        <v>9</v>
      </c>
      <c r="Q20" s="6">
        <f t="shared" si="8"/>
        <v>3</v>
      </c>
      <c r="R20" s="12" t="str">
        <f t="shared" si="1"/>
        <v>ІІІ ур</v>
      </c>
      <c r="S20" s="1">
        <v>3</v>
      </c>
      <c r="T20" s="1">
        <v>3</v>
      </c>
      <c r="U20" s="1">
        <v>3</v>
      </c>
      <c r="V20" s="1">
        <v>3</v>
      </c>
      <c r="W20" s="1">
        <v>3</v>
      </c>
      <c r="X20" s="1">
        <v>3</v>
      </c>
      <c r="Y20" s="4">
        <f t="shared" si="9"/>
        <v>18</v>
      </c>
      <c r="Z20" s="6">
        <f t="shared" si="10"/>
        <v>3</v>
      </c>
      <c r="AA20" s="12" t="str">
        <f t="shared" si="2"/>
        <v>ІІІ ур</v>
      </c>
      <c r="AB20" s="1">
        <v>3</v>
      </c>
      <c r="AC20" s="1">
        <v>3</v>
      </c>
      <c r="AD20" s="1">
        <v>3</v>
      </c>
      <c r="AE20" s="1">
        <v>3</v>
      </c>
      <c r="AF20" s="1">
        <v>3</v>
      </c>
      <c r="AG20" s="1">
        <v>3</v>
      </c>
      <c r="AH20" s="4">
        <f t="shared" si="11"/>
        <v>18</v>
      </c>
      <c r="AI20" s="6">
        <f t="shared" si="12"/>
        <v>3</v>
      </c>
      <c r="AJ20" s="12" t="str">
        <f t="shared" si="3"/>
        <v>ІІІ ур</v>
      </c>
      <c r="AK20" s="5">
        <f t="shared" si="13"/>
        <v>63</v>
      </c>
      <c r="AL20" s="7">
        <f t="shared" si="14"/>
        <v>3</v>
      </c>
      <c r="AM20" s="12" t="str">
        <f t="shared" si="4"/>
        <v>ІІІ ур</v>
      </c>
    </row>
    <row r="21" spans="2:39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4">
        <f t="shared" si="5"/>
        <v>0</v>
      </c>
      <c r="K21" s="6">
        <f t="shared" si="6"/>
        <v>0</v>
      </c>
      <c r="L21" s="12" t="e">
        <f t="shared" si="0"/>
        <v>#N/A</v>
      </c>
      <c r="M21" s="1">
        <v>0</v>
      </c>
      <c r="N21" s="1">
        <v>0</v>
      </c>
      <c r="O21" s="1">
        <v>0</v>
      </c>
      <c r="P21" s="4">
        <f t="shared" si="7"/>
        <v>0</v>
      </c>
      <c r="Q21" s="6">
        <f t="shared" si="8"/>
        <v>0</v>
      </c>
      <c r="R21" s="12" t="e">
        <f t="shared" si="1"/>
        <v>#N/A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4">
        <f t="shared" si="9"/>
        <v>0</v>
      </c>
      <c r="Z21" s="6">
        <f t="shared" si="10"/>
        <v>0</v>
      </c>
      <c r="AA21" s="12" t="e">
        <f t="shared" si="2"/>
        <v>#N/A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4">
        <f t="shared" si="11"/>
        <v>0</v>
      </c>
      <c r="AI21" s="6">
        <f t="shared" si="12"/>
        <v>0</v>
      </c>
      <c r="AJ21" s="12" t="e">
        <f t="shared" si="3"/>
        <v>#N/A</v>
      </c>
      <c r="AK21" s="5">
        <f t="shared" si="13"/>
        <v>0</v>
      </c>
      <c r="AL21" s="7">
        <f t="shared" si="14"/>
        <v>0</v>
      </c>
      <c r="AM21" s="12" t="e">
        <f t="shared" si="4"/>
        <v>#N/A</v>
      </c>
    </row>
    <row r="22" spans="2:39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4">
        <f t="shared" si="5"/>
        <v>0</v>
      </c>
      <c r="K22" s="6">
        <f t="shared" si="6"/>
        <v>0</v>
      </c>
      <c r="L22" s="12" t="e">
        <f t="shared" si="0"/>
        <v>#N/A</v>
      </c>
      <c r="M22" s="1">
        <v>0</v>
      </c>
      <c r="N22" s="1">
        <v>0</v>
      </c>
      <c r="O22" s="1">
        <v>0</v>
      </c>
      <c r="P22" s="4">
        <f t="shared" si="7"/>
        <v>0</v>
      </c>
      <c r="Q22" s="6">
        <f t="shared" si="8"/>
        <v>0</v>
      </c>
      <c r="R22" s="12" t="e">
        <f t="shared" si="1"/>
        <v>#N/A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4">
        <f t="shared" si="9"/>
        <v>0</v>
      </c>
      <c r="Z22" s="6">
        <f t="shared" si="10"/>
        <v>0</v>
      </c>
      <c r="AA22" s="12" t="e">
        <f t="shared" si="2"/>
        <v>#N/A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4">
        <f t="shared" si="11"/>
        <v>0</v>
      </c>
      <c r="AI22" s="6">
        <f t="shared" si="12"/>
        <v>0</v>
      </c>
      <c r="AJ22" s="12" t="e">
        <f t="shared" si="3"/>
        <v>#N/A</v>
      </c>
      <c r="AK22" s="5">
        <f t="shared" si="13"/>
        <v>0</v>
      </c>
      <c r="AL22" s="7">
        <f t="shared" si="14"/>
        <v>0</v>
      </c>
      <c r="AM22" s="12" t="e">
        <f t="shared" si="4"/>
        <v>#N/A</v>
      </c>
    </row>
    <row r="23" spans="2:39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4">
        <f t="shared" si="5"/>
        <v>0</v>
      </c>
      <c r="K23" s="6">
        <f t="shared" si="6"/>
        <v>0</v>
      </c>
      <c r="L23" s="12" t="e">
        <f t="shared" si="0"/>
        <v>#N/A</v>
      </c>
      <c r="M23" s="1">
        <v>0</v>
      </c>
      <c r="N23" s="1">
        <v>0</v>
      </c>
      <c r="O23" s="1">
        <v>0</v>
      </c>
      <c r="P23" s="4">
        <f t="shared" si="7"/>
        <v>0</v>
      </c>
      <c r="Q23" s="6">
        <f t="shared" si="8"/>
        <v>0</v>
      </c>
      <c r="R23" s="12" t="e">
        <f t="shared" si="1"/>
        <v>#N/A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4">
        <f t="shared" si="9"/>
        <v>0</v>
      </c>
      <c r="Z23" s="6">
        <f t="shared" si="10"/>
        <v>0</v>
      </c>
      <c r="AA23" s="12" t="e">
        <f t="shared" si="2"/>
        <v>#N/A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4">
        <f t="shared" si="11"/>
        <v>0</v>
      </c>
      <c r="AI23" s="6">
        <f t="shared" si="12"/>
        <v>0</v>
      </c>
      <c r="AJ23" s="12" t="e">
        <f t="shared" si="3"/>
        <v>#N/A</v>
      </c>
      <c r="AK23" s="5">
        <f t="shared" si="13"/>
        <v>0</v>
      </c>
      <c r="AL23" s="7">
        <f t="shared" si="14"/>
        <v>0</v>
      </c>
      <c r="AM23" s="12" t="e">
        <f t="shared" si="4"/>
        <v>#N/A</v>
      </c>
    </row>
    <row r="24" spans="2:39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4">
        <f t="shared" si="5"/>
        <v>0</v>
      </c>
      <c r="K24" s="6">
        <f t="shared" si="6"/>
        <v>0</v>
      </c>
      <c r="L24" s="12" t="e">
        <f t="shared" si="0"/>
        <v>#N/A</v>
      </c>
      <c r="M24" s="1">
        <v>0</v>
      </c>
      <c r="N24" s="1">
        <v>0</v>
      </c>
      <c r="O24" s="1">
        <v>0</v>
      </c>
      <c r="P24" s="4">
        <f t="shared" si="7"/>
        <v>0</v>
      </c>
      <c r="Q24" s="6">
        <f t="shared" si="8"/>
        <v>0</v>
      </c>
      <c r="R24" s="12" t="e">
        <f t="shared" si="1"/>
        <v>#N/A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4">
        <f t="shared" si="9"/>
        <v>0</v>
      </c>
      <c r="Z24" s="6">
        <f t="shared" si="10"/>
        <v>0</v>
      </c>
      <c r="AA24" s="12" t="e">
        <f t="shared" si="2"/>
        <v>#N/A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4">
        <f t="shared" si="11"/>
        <v>0</v>
      </c>
      <c r="AI24" s="6">
        <f t="shared" si="12"/>
        <v>0</v>
      </c>
      <c r="AJ24" s="12" t="e">
        <f t="shared" si="3"/>
        <v>#N/A</v>
      </c>
      <c r="AK24" s="5">
        <f t="shared" si="13"/>
        <v>0</v>
      </c>
      <c r="AL24" s="7">
        <f t="shared" si="14"/>
        <v>0</v>
      </c>
      <c r="AM24" s="12" t="e">
        <f t="shared" si="4"/>
        <v>#N/A</v>
      </c>
    </row>
    <row r="25" spans="2:39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4">
        <f t="shared" si="5"/>
        <v>0</v>
      </c>
      <c r="K25" s="6">
        <f t="shared" si="6"/>
        <v>0</v>
      </c>
      <c r="L25" s="12" t="e">
        <f t="shared" si="0"/>
        <v>#N/A</v>
      </c>
      <c r="M25" s="1">
        <v>0</v>
      </c>
      <c r="N25" s="1">
        <v>0</v>
      </c>
      <c r="O25" s="1">
        <v>0</v>
      </c>
      <c r="P25" s="4">
        <f t="shared" si="7"/>
        <v>0</v>
      </c>
      <c r="Q25" s="6">
        <f t="shared" si="8"/>
        <v>0</v>
      </c>
      <c r="R25" s="12" t="e">
        <f t="shared" si="1"/>
        <v>#N/A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4">
        <f t="shared" si="9"/>
        <v>0</v>
      </c>
      <c r="Z25" s="6">
        <f t="shared" si="10"/>
        <v>0</v>
      </c>
      <c r="AA25" s="12" t="e">
        <f t="shared" si="2"/>
        <v>#N/A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4">
        <f t="shared" si="11"/>
        <v>0</v>
      </c>
      <c r="AI25" s="6">
        <f t="shared" si="12"/>
        <v>0</v>
      </c>
      <c r="AJ25" s="12" t="e">
        <f t="shared" si="3"/>
        <v>#N/A</v>
      </c>
      <c r="AK25" s="5">
        <f t="shared" si="13"/>
        <v>0</v>
      </c>
      <c r="AL25" s="7">
        <f t="shared" si="14"/>
        <v>0</v>
      </c>
      <c r="AM25" s="12" t="e">
        <f t="shared" si="4"/>
        <v>#N/A</v>
      </c>
    </row>
    <row r="26" spans="2:39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4">
        <f t="shared" si="5"/>
        <v>0</v>
      </c>
      <c r="K26" s="6">
        <f t="shared" si="6"/>
        <v>0</v>
      </c>
      <c r="L26" s="12" t="e">
        <f t="shared" si="0"/>
        <v>#N/A</v>
      </c>
      <c r="M26" s="1">
        <v>0</v>
      </c>
      <c r="N26" s="1">
        <v>0</v>
      </c>
      <c r="O26" s="1">
        <v>0</v>
      </c>
      <c r="P26" s="4">
        <f t="shared" si="7"/>
        <v>0</v>
      </c>
      <c r="Q26" s="6">
        <f t="shared" si="8"/>
        <v>0</v>
      </c>
      <c r="R26" s="12" t="e">
        <f t="shared" si="1"/>
        <v>#N/A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4">
        <f t="shared" si="9"/>
        <v>0</v>
      </c>
      <c r="Z26" s="6">
        <f t="shared" si="10"/>
        <v>0</v>
      </c>
      <c r="AA26" s="12" t="e">
        <f t="shared" si="2"/>
        <v>#N/A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4">
        <f t="shared" si="11"/>
        <v>0</v>
      </c>
      <c r="AI26" s="6">
        <f t="shared" si="12"/>
        <v>0</v>
      </c>
      <c r="AJ26" s="12" t="e">
        <f t="shared" si="3"/>
        <v>#N/A</v>
      </c>
      <c r="AK26" s="5">
        <f t="shared" si="13"/>
        <v>0</v>
      </c>
      <c r="AL26" s="7">
        <f t="shared" si="14"/>
        <v>0</v>
      </c>
      <c r="AM26" s="12" t="e">
        <f t="shared" si="4"/>
        <v>#N/A</v>
      </c>
    </row>
    <row r="27" spans="2:39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4">
        <f t="shared" si="5"/>
        <v>0</v>
      </c>
      <c r="K27" s="6">
        <f t="shared" si="6"/>
        <v>0</v>
      </c>
      <c r="L27" s="12" t="e">
        <f t="shared" si="0"/>
        <v>#N/A</v>
      </c>
      <c r="M27" s="1">
        <v>0</v>
      </c>
      <c r="N27" s="1">
        <v>0</v>
      </c>
      <c r="O27" s="1">
        <v>0</v>
      </c>
      <c r="P27" s="4">
        <f t="shared" si="7"/>
        <v>0</v>
      </c>
      <c r="Q27" s="6">
        <f t="shared" si="8"/>
        <v>0</v>
      </c>
      <c r="R27" s="12" t="e">
        <f t="shared" si="1"/>
        <v>#N/A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4">
        <f t="shared" si="9"/>
        <v>0</v>
      </c>
      <c r="Z27" s="6">
        <f t="shared" si="10"/>
        <v>0</v>
      </c>
      <c r="AA27" s="12" t="e">
        <f t="shared" si="2"/>
        <v>#N/A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4">
        <f t="shared" si="11"/>
        <v>0</v>
      </c>
      <c r="AI27" s="6">
        <f t="shared" si="12"/>
        <v>0</v>
      </c>
      <c r="AJ27" s="12" t="e">
        <f t="shared" si="3"/>
        <v>#N/A</v>
      </c>
      <c r="AK27" s="5">
        <f t="shared" si="13"/>
        <v>0</v>
      </c>
      <c r="AL27" s="7">
        <f t="shared" si="14"/>
        <v>0</v>
      </c>
      <c r="AM27" s="12" t="e">
        <f t="shared" si="4"/>
        <v>#N/A</v>
      </c>
    </row>
    <row r="28" spans="2:39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4">
        <f t="shared" si="5"/>
        <v>0</v>
      </c>
      <c r="K28" s="6">
        <f t="shared" si="6"/>
        <v>0</v>
      </c>
      <c r="L28" s="12" t="e">
        <f t="shared" si="0"/>
        <v>#N/A</v>
      </c>
      <c r="M28" s="1">
        <v>0</v>
      </c>
      <c r="N28" s="1">
        <v>0</v>
      </c>
      <c r="O28" s="1">
        <v>0</v>
      </c>
      <c r="P28" s="4">
        <f t="shared" si="7"/>
        <v>0</v>
      </c>
      <c r="Q28" s="6">
        <f t="shared" si="8"/>
        <v>0</v>
      </c>
      <c r="R28" s="12" t="e">
        <f t="shared" si="1"/>
        <v>#N/A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4">
        <f t="shared" si="9"/>
        <v>0</v>
      </c>
      <c r="Z28" s="6">
        <f t="shared" si="10"/>
        <v>0</v>
      </c>
      <c r="AA28" s="12" t="e">
        <f t="shared" si="2"/>
        <v>#N/A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4">
        <f t="shared" si="11"/>
        <v>0</v>
      </c>
      <c r="AI28" s="6">
        <f t="shared" si="12"/>
        <v>0</v>
      </c>
      <c r="AJ28" s="12" t="e">
        <f t="shared" si="3"/>
        <v>#N/A</v>
      </c>
      <c r="AK28" s="5">
        <f t="shared" si="13"/>
        <v>0</v>
      </c>
      <c r="AL28" s="7">
        <f t="shared" si="14"/>
        <v>0</v>
      </c>
      <c r="AM28" s="12" t="e">
        <f t="shared" si="4"/>
        <v>#N/A</v>
      </c>
    </row>
    <row r="29" spans="2:39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4">
        <f t="shared" si="5"/>
        <v>0</v>
      </c>
      <c r="K29" s="6">
        <f t="shared" si="6"/>
        <v>0</v>
      </c>
      <c r="L29" s="12" t="e">
        <f t="shared" si="0"/>
        <v>#N/A</v>
      </c>
      <c r="M29" s="1">
        <v>0</v>
      </c>
      <c r="N29" s="1">
        <v>0</v>
      </c>
      <c r="O29" s="1">
        <v>0</v>
      </c>
      <c r="P29" s="4">
        <f t="shared" si="7"/>
        <v>0</v>
      </c>
      <c r="Q29" s="6">
        <f t="shared" si="8"/>
        <v>0</v>
      </c>
      <c r="R29" s="12" t="e">
        <f t="shared" si="1"/>
        <v>#N/A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4">
        <f t="shared" si="9"/>
        <v>0</v>
      </c>
      <c r="Z29" s="6">
        <f t="shared" si="10"/>
        <v>0</v>
      </c>
      <c r="AA29" s="12" t="e">
        <f t="shared" si="2"/>
        <v>#N/A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4">
        <f t="shared" si="11"/>
        <v>0</v>
      </c>
      <c r="AI29" s="6">
        <f t="shared" si="12"/>
        <v>0</v>
      </c>
      <c r="AJ29" s="12" t="e">
        <f t="shared" si="3"/>
        <v>#N/A</v>
      </c>
      <c r="AK29" s="5">
        <f t="shared" si="13"/>
        <v>0</v>
      </c>
      <c r="AL29" s="7">
        <f t="shared" si="14"/>
        <v>0</v>
      </c>
      <c r="AM29" s="12" t="e">
        <f t="shared" si="4"/>
        <v>#N/A</v>
      </c>
    </row>
    <row r="30" spans="2:39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4">
        <f t="shared" si="5"/>
        <v>0</v>
      </c>
      <c r="K30" s="6">
        <f t="shared" si="6"/>
        <v>0</v>
      </c>
      <c r="L30" s="12" t="e">
        <f t="shared" si="0"/>
        <v>#N/A</v>
      </c>
      <c r="M30" s="1">
        <v>0</v>
      </c>
      <c r="N30" s="1">
        <v>0</v>
      </c>
      <c r="O30" s="1">
        <v>0</v>
      </c>
      <c r="P30" s="4">
        <f t="shared" si="7"/>
        <v>0</v>
      </c>
      <c r="Q30" s="6">
        <f t="shared" si="8"/>
        <v>0</v>
      </c>
      <c r="R30" s="12" t="e">
        <f t="shared" si="1"/>
        <v>#N/A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4">
        <f t="shared" si="9"/>
        <v>0</v>
      </c>
      <c r="Z30" s="6">
        <f t="shared" si="10"/>
        <v>0</v>
      </c>
      <c r="AA30" s="12" t="e">
        <f t="shared" si="2"/>
        <v>#N/A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4">
        <f t="shared" si="11"/>
        <v>0</v>
      </c>
      <c r="AI30" s="6">
        <f t="shared" si="12"/>
        <v>0</v>
      </c>
      <c r="AJ30" s="12" t="e">
        <f t="shared" si="3"/>
        <v>#N/A</v>
      </c>
      <c r="AK30" s="5">
        <f t="shared" si="13"/>
        <v>0</v>
      </c>
      <c r="AL30" s="7">
        <f t="shared" si="14"/>
        <v>0</v>
      </c>
      <c r="AM30" s="12" t="e">
        <f t="shared" si="4"/>
        <v>#N/A</v>
      </c>
    </row>
    <row r="31" spans="2:39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4">
        <f t="shared" si="5"/>
        <v>0</v>
      </c>
      <c r="K31" s="6">
        <f t="shared" si="6"/>
        <v>0</v>
      </c>
      <c r="L31" s="12" t="e">
        <f t="shared" si="0"/>
        <v>#N/A</v>
      </c>
      <c r="M31" s="1">
        <v>0</v>
      </c>
      <c r="N31" s="1">
        <v>0</v>
      </c>
      <c r="O31" s="1">
        <v>0</v>
      </c>
      <c r="P31" s="4">
        <f t="shared" si="7"/>
        <v>0</v>
      </c>
      <c r="Q31" s="6">
        <f t="shared" si="8"/>
        <v>0</v>
      </c>
      <c r="R31" s="12" t="e">
        <f t="shared" si="1"/>
        <v>#N/A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4">
        <f t="shared" si="9"/>
        <v>0</v>
      </c>
      <c r="Z31" s="6">
        <f t="shared" si="10"/>
        <v>0</v>
      </c>
      <c r="AA31" s="12" t="e">
        <f t="shared" si="2"/>
        <v>#N/A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4">
        <f t="shared" si="11"/>
        <v>0</v>
      </c>
      <c r="AI31" s="6">
        <f t="shared" si="12"/>
        <v>0</v>
      </c>
      <c r="AJ31" s="12" t="e">
        <f t="shared" si="3"/>
        <v>#N/A</v>
      </c>
      <c r="AK31" s="5">
        <f t="shared" si="13"/>
        <v>0</v>
      </c>
      <c r="AL31" s="7">
        <f t="shared" si="14"/>
        <v>0</v>
      </c>
      <c r="AM31" s="12" t="e">
        <f t="shared" si="4"/>
        <v>#N/A</v>
      </c>
    </row>
    <row r="32" spans="2:39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4">
        <f t="shared" si="5"/>
        <v>0</v>
      </c>
      <c r="K32" s="6">
        <f t="shared" si="6"/>
        <v>0</v>
      </c>
      <c r="L32" s="12" t="e">
        <f t="shared" si="0"/>
        <v>#N/A</v>
      </c>
      <c r="M32" s="1">
        <v>0</v>
      </c>
      <c r="N32" s="1">
        <v>0</v>
      </c>
      <c r="O32" s="1">
        <v>0</v>
      </c>
      <c r="P32" s="4">
        <f t="shared" si="7"/>
        <v>0</v>
      </c>
      <c r="Q32" s="6">
        <f t="shared" si="8"/>
        <v>0</v>
      </c>
      <c r="R32" s="12" t="e">
        <f t="shared" si="1"/>
        <v>#N/A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4">
        <f t="shared" si="9"/>
        <v>0</v>
      </c>
      <c r="Z32" s="6">
        <f t="shared" si="10"/>
        <v>0</v>
      </c>
      <c r="AA32" s="12" t="e">
        <f t="shared" si="2"/>
        <v>#N/A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4">
        <f t="shared" si="11"/>
        <v>0</v>
      </c>
      <c r="AI32" s="6">
        <f t="shared" si="12"/>
        <v>0</v>
      </c>
      <c r="AJ32" s="12" t="e">
        <f t="shared" si="3"/>
        <v>#N/A</v>
      </c>
      <c r="AK32" s="5">
        <f t="shared" si="13"/>
        <v>0</v>
      </c>
      <c r="AL32" s="7">
        <f t="shared" si="14"/>
        <v>0</v>
      </c>
      <c r="AM32" s="12" t="e">
        <f t="shared" si="4"/>
        <v>#N/A</v>
      </c>
    </row>
    <row r="33" spans="2:39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4">
        <f t="shared" si="5"/>
        <v>0</v>
      </c>
      <c r="K33" s="6">
        <f t="shared" si="6"/>
        <v>0</v>
      </c>
      <c r="L33" s="12" t="e">
        <f t="shared" si="0"/>
        <v>#N/A</v>
      </c>
      <c r="M33" s="1">
        <v>0</v>
      </c>
      <c r="N33" s="1">
        <v>0</v>
      </c>
      <c r="O33" s="1">
        <v>0</v>
      </c>
      <c r="P33" s="4">
        <f t="shared" si="7"/>
        <v>0</v>
      </c>
      <c r="Q33" s="6">
        <f t="shared" si="8"/>
        <v>0</v>
      </c>
      <c r="R33" s="12" t="e">
        <f t="shared" si="1"/>
        <v>#N/A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4">
        <f t="shared" si="9"/>
        <v>0</v>
      </c>
      <c r="Z33" s="6">
        <f t="shared" si="10"/>
        <v>0</v>
      </c>
      <c r="AA33" s="12" t="e">
        <f t="shared" si="2"/>
        <v>#N/A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4">
        <f t="shared" si="11"/>
        <v>0</v>
      </c>
      <c r="AI33" s="6">
        <f t="shared" si="12"/>
        <v>0</v>
      </c>
      <c r="AJ33" s="12" t="e">
        <f t="shared" si="3"/>
        <v>#N/A</v>
      </c>
      <c r="AK33" s="5">
        <f t="shared" si="13"/>
        <v>0</v>
      </c>
      <c r="AL33" s="7">
        <f t="shared" si="14"/>
        <v>0</v>
      </c>
      <c r="AM33" s="12" t="e">
        <f t="shared" si="4"/>
        <v>#N/A</v>
      </c>
    </row>
    <row r="34" spans="2:39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4">
        <f t="shared" si="5"/>
        <v>0</v>
      </c>
      <c r="K34" s="6">
        <f t="shared" si="6"/>
        <v>0</v>
      </c>
      <c r="L34" s="12" t="e">
        <f t="shared" si="0"/>
        <v>#N/A</v>
      </c>
      <c r="M34" s="1">
        <v>0</v>
      </c>
      <c r="N34" s="1">
        <v>0</v>
      </c>
      <c r="O34" s="1">
        <v>0</v>
      </c>
      <c r="P34" s="4">
        <f t="shared" si="7"/>
        <v>0</v>
      </c>
      <c r="Q34" s="6">
        <f t="shared" si="8"/>
        <v>0</v>
      </c>
      <c r="R34" s="12" t="e">
        <f t="shared" si="1"/>
        <v>#N/A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4">
        <f t="shared" si="9"/>
        <v>0</v>
      </c>
      <c r="Z34" s="6">
        <f t="shared" si="10"/>
        <v>0</v>
      </c>
      <c r="AA34" s="12" t="e">
        <f t="shared" si="2"/>
        <v>#N/A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4">
        <f t="shared" si="11"/>
        <v>0</v>
      </c>
      <c r="AI34" s="6">
        <f t="shared" si="12"/>
        <v>0</v>
      </c>
      <c r="AJ34" s="12" t="e">
        <f t="shared" si="3"/>
        <v>#N/A</v>
      </c>
      <c r="AK34" s="5">
        <f t="shared" si="13"/>
        <v>0</v>
      </c>
      <c r="AL34" s="7">
        <f t="shared" si="14"/>
        <v>0</v>
      </c>
      <c r="AM34" s="12" t="e">
        <f t="shared" si="4"/>
        <v>#N/A</v>
      </c>
    </row>
    <row r="35" spans="2:39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4">
        <f t="shared" si="5"/>
        <v>0</v>
      </c>
      <c r="K35" s="6">
        <f t="shared" si="6"/>
        <v>0</v>
      </c>
      <c r="L35" s="12" t="e">
        <f t="shared" si="0"/>
        <v>#N/A</v>
      </c>
      <c r="M35" s="1">
        <v>0</v>
      </c>
      <c r="N35" s="1">
        <v>0</v>
      </c>
      <c r="O35" s="1">
        <v>0</v>
      </c>
      <c r="P35" s="4">
        <f t="shared" si="7"/>
        <v>0</v>
      </c>
      <c r="Q35" s="6">
        <f t="shared" si="8"/>
        <v>0</v>
      </c>
      <c r="R35" s="12" t="e">
        <f t="shared" si="1"/>
        <v>#N/A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4">
        <f t="shared" si="9"/>
        <v>0</v>
      </c>
      <c r="Z35" s="6">
        <f t="shared" si="10"/>
        <v>0</v>
      </c>
      <c r="AA35" s="12" t="e">
        <f t="shared" si="2"/>
        <v>#N/A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4">
        <f t="shared" si="11"/>
        <v>0</v>
      </c>
      <c r="AI35" s="6">
        <f t="shared" si="12"/>
        <v>0</v>
      </c>
      <c r="AJ35" s="12" t="e">
        <f t="shared" si="3"/>
        <v>#N/A</v>
      </c>
      <c r="AK35" s="5">
        <f t="shared" si="13"/>
        <v>0</v>
      </c>
      <c r="AL35" s="7">
        <f t="shared" si="14"/>
        <v>0</v>
      </c>
      <c r="AM35" s="12" t="e">
        <f t="shared" si="4"/>
        <v>#N/A</v>
      </c>
    </row>
    <row r="36" spans="2:39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4">
        <f t="shared" si="5"/>
        <v>0</v>
      </c>
      <c r="K36" s="6">
        <f t="shared" si="6"/>
        <v>0</v>
      </c>
      <c r="L36" s="12" t="e">
        <f t="shared" si="0"/>
        <v>#N/A</v>
      </c>
      <c r="M36" s="1">
        <v>0</v>
      </c>
      <c r="N36" s="1">
        <v>0</v>
      </c>
      <c r="O36" s="1">
        <v>0</v>
      </c>
      <c r="P36" s="4">
        <f t="shared" si="7"/>
        <v>0</v>
      </c>
      <c r="Q36" s="6">
        <f t="shared" si="8"/>
        <v>0</v>
      </c>
      <c r="R36" s="12" t="e">
        <f t="shared" si="1"/>
        <v>#N/A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4">
        <f t="shared" si="9"/>
        <v>0</v>
      </c>
      <c r="Z36" s="6">
        <f t="shared" si="10"/>
        <v>0</v>
      </c>
      <c r="AA36" s="12" t="e">
        <f t="shared" si="2"/>
        <v>#N/A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4">
        <f t="shared" si="11"/>
        <v>0</v>
      </c>
      <c r="AI36" s="6">
        <f t="shared" si="12"/>
        <v>0</v>
      </c>
      <c r="AJ36" s="12" t="e">
        <f t="shared" si="3"/>
        <v>#N/A</v>
      </c>
      <c r="AK36" s="5">
        <f t="shared" si="13"/>
        <v>0</v>
      </c>
      <c r="AL36" s="7">
        <f t="shared" si="14"/>
        <v>0</v>
      </c>
      <c r="AM36" s="12" t="e">
        <f t="shared" si="4"/>
        <v>#N/A</v>
      </c>
    </row>
    <row r="37" spans="2:39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4">
        <f t="shared" si="5"/>
        <v>0</v>
      </c>
      <c r="K37" s="6">
        <f t="shared" si="6"/>
        <v>0</v>
      </c>
      <c r="L37" s="12" t="e">
        <f t="shared" si="0"/>
        <v>#N/A</v>
      </c>
      <c r="M37" s="1">
        <v>0</v>
      </c>
      <c r="N37" s="1">
        <v>0</v>
      </c>
      <c r="O37" s="1">
        <v>0</v>
      </c>
      <c r="P37" s="4">
        <f t="shared" si="7"/>
        <v>0</v>
      </c>
      <c r="Q37" s="6">
        <f t="shared" si="8"/>
        <v>0</v>
      </c>
      <c r="R37" s="12" t="e">
        <f t="shared" si="1"/>
        <v>#N/A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4">
        <f t="shared" si="9"/>
        <v>0</v>
      </c>
      <c r="Z37" s="6">
        <f t="shared" si="10"/>
        <v>0</v>
      </c>
      <c r="AA37" s="12" t="e">
        <f t="shared" si="2"/>
        <v>#N/A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4">
        <f t="shared" si="11"/>
        <v>0</v>
      </c>
      <c r="AI37" s="6">
        <f t="shared" si="12"/>
        <v>0</v>
      </c>
      <c r="AJ37" s="12" t="e">
        <f t="shared" si="3"/>
        <v>#N/A</v>
      </c>
      <c r="AK37" s="5">
        <f t="shared" si="13"/>
        <v>0</v>
      </c>
      <c r="AL37" s="7">
        <f t="shared" si="14"/>
        <v>0</v>
      </c>
      <c r="AM37" s="12" t="e">
        <f t="shared" si="4"/>
        <v>#N/A</v>
      </c>
    </row>
    <row r="38" spans="2:39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4">
        <f>SUM(D38:I38)</f>
        <v>0</v>
      </c>
      <c r="K38" s="6">
        <f>J38/6</f>
        <v>0</v>
      </c>
      <c r="L38" s="12" t="e">
        <f t="shared" si="0"/>
        <v>#N/A</v>
      </c>
      <c r="M38" s="1">
        <v>0</v>
      </c>
      <c r="N38" s="1">
        <v>0</v>
      </c>
      <c r="O38" s="1">
        <v>0</v>
      </c>
      <c r="P38" s="4">
        <f>SUM(M38:O38)</f>
        <v>0</v>
      </c>
      <c r="Q38" s="6">
        <f>P38/3</f>
        <v>0</v>
      </c>
      <c r="R38" s="12" t="e">
        <f t="shared" si="1"/>
        <v>#N/A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4">
        <f>SUM(S38:X38)</f>
        <v>0</v>
      </c>
      <c r="Z38" s="6">
        <f>Y38/6</f>
        <v>0</v>
      </c>
      <c r="AA38" s="12" t="e">
        <f t="shared" si="2"/>
        <v>#N/A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4">
        <f>SUM(AB38:AG38)</f>
        <v>0</v>
      </c>
      <c r="AI38" s="6">
        <f>AH38/6</f>
        <v>0</v>
      </c>
      <c r="AJ38" s="12" t="e">
        <f t="shared" si="3"/>
        <v>#N/A</v>
      </c>
      <c r="AK38" s="5">
        <f>J38+P38+Y38+AH38</f>
        <v>0</v>
      </c>
      <c r="AL38" s="7">
        <f>AK38/21</f>
        <v>0</v>
      </c>
      <c r="AM38" s="12" t="e">
        <f t="shared" si="4"/>
        <v>#N/A</v>
      </c>
    </row>
    <row r="39" spans="2:39" x14ac:dyDescent="0.25">
      <c r="B39" s="44"/>
      <c r="C39" s="44"/>
      <c r="D39" s="47"/>
      <c r="E39" s="48"/>
      <c r="F39" s="48"/>
      <c r="G39" s="48"/>
      <c r="H39" s="48"/>
      <c r="I39" s="48"/>
      <c r="J39" s="49"/>
      <c r="K39" s="1" t="s">
        <v>16</v>
      </c>
      <c r="L39" s="10" t="s">
        <v>12</v>
      </c>
      <c r="M39" s="47"/>
      <c r="N39" s="48"/>
      <c r="O39" s="48"/>
      <c r="P39" s="49"/>
      <c r="Q39" s="1" t="s">
        <v>16</v>
      </c>
      <c r="R39" s="10" t="s">
        <v>12</v>
      </c>
      <c r="S39" s="47"/>
      <c r="T39" s="48"/>
      <c r="U39" s="48"/>
      <c r="V39" s="48"/>
      <c r="W39" s="48"/>
      <c r="X39" s="48"/>
      <c r="Y39" s="49"/>
      <c r="Z39" s="1" t="s">
        <v>16</v>
      </c>
      <c r="AA39" s="10" t="s">
        <v>12</v>
      </c>
      <c r="AB39" s="47"/>
      <c r="AC39" s="48"/>
      <c r="AD39" s="48"/>
      <c r="AE39" s="48"/>
      <c r="AF39" s="48"/>
      <c r="AG39" s="48"/>
      <c r="AH39" s="49"/>
      <c r="AI39" s="1" t="s">
        <v>16</v>
      </c>
      <c r="AJ39" s="10" t="s">
        <v>12</v>
      </c>
      <c r="AK39" s="2"/>
      <c r="AL39" s="2"/>
      <c r="AM39" s="2"/>
    </row>
    <row r="40" spans="2:39" x14ac:dyDescent="0.25">
      <c r="B40" s="45"/>
      <c r="C40" s="45"/>
      <c r="D40" s="47" t="s">
        <v>21</v>
      </c>
      <c r="E40" s="48"/>
      <c r="F40" s="48"/>
      <c r="G40" s="48"/>
      <c r="H40" s="48"/>
      <c r="I40" s="48"/>
      <c r="J40" s="49"/>
      <c r="K40" s="9">
        <f>COUNTA(C9:C38)</f>
        <v>12</v>
      </c>
      <c r="L40" s="9">
        <v>100</v>
      </c>
      <c r="M40" s="47" t="s">
        <v>21</v>
      </c>
      <c r="N40" s="48"/>
      <c r="O40" s="48"/>
      <c r="P40" s="49"/>
      <c r="Q40" s="9">
        <f>COUNTA(C9:C38)</f>
        <v>12</v>
      </c>
      <c r="R40" s="9">
        <v>100</v>
      </c>
      <c r="S40" s="47" t="s">
        <v>21</v>
      </c>
      <c r="T40" s="48"/>
      <c r="U40" s="48"/>
      <c r="V40" s="48"/>
      <c r="W40" s="48"/>
      <c r="X40" s="48"/>
      <c r="Y40" s="49"/>
      <c r="Z40" s="9">
        <f>COUNTA(C9:C38)</f>
        <v>12</v>
      </c>
      <c r="AA40" s="9">
        <v>100</v>
      </c>
      <c r="AB40" s="47" t="s">
        <v>21</v>
      </c>
      <c r="AC40" s="48"/>
      <c r="AD40" s="48"/>
      <c r="AE40" s="48"/>
      <c r="AF40" s="48"/>
      <c r="AG40" s="48"/>
      <c r="AH40" s="49"/>
      <c r="AI40" s="9">
        <f>COUNTA(C9:C38)</f>
        <v>12</v>
      </c>
      <c r="AJ40" s="9">
        <v>100</v>
      </c>
      <c r="AK40" s="2"/>
      <c r="AL40" s="2"/>
      <c r="AM40" s="2"/>
    </row>
    <row r="41" spans="2:39" x14ac:dyDescent="0.25">
      <c r="B41" s="45"/>
      <c r="C41" s="45"/>
      <c r="D41" s="47" t="s">
        <v>26</v>
      </c>
      <c r="E41" s="48"/>
      <c r="F41" s="48"/>
      <c r="G41" s="48"/>
      <c r="H41" s="48"/>
      <c r="I41" s="48"/>
      <c r="J41" s="49"/>
      <c r="K41" s="11">
        <f>COUNTIF(L9:L38,"І ур")</f>
        <v>0</v>
      </c>
      <c r="L41" s="3">
        <f>(K41/K40)*100</f>
        <v>0</v>
      </c>
      <c r="M41" s="47" t="s">
        <v>26</v>
      </c>
      <c r="N41" s="48"/>
      <c r="O41" s="48"/>
      <c r="P41" s="49"/>
      <c r="Q41" s="11">
        <f>COUNTIF(R9:R38,"І ур")</f>
        <v>0</v>
      </c>
      <c r="R41" s="3">
        <f>(Q41/Q40)*100</f>
        <v>0</v>
      </c>
      <c r="S41" s="47" t="s">
        <v>26</v>
      </c>
      <c r="T41" s="48"/>
      <c r="U41" s="48"/>
      <c r="V41" s="48"/>
      <c r="W41" s="48"/>
      <c r="X41" s="48"/>
      <c r="Y41" s="49"/>
      <c r="Z41" s="11">
        <f>COUNTIF(AA9:AA38,"І ур")</f>
        <v>0</v>
      </c>
      <c r="AA41" s="3">
        <f>(Z41/Z40)*100</f>
        <v>0</v>
      </c>
      <c r="AB41" s="47" t="s">
        <v>26</v>
      </c>
      <c r="AC41" s="48"/>
      <c r="AD41" s="48"/>
      <c r="AE41" s="48"/>
      <c r="AF41" s="48"/>
      <c r="AG41" s="48"/>
      <c r="AH41" s="49"/>
      <c r="AI41" s="11">
        <f>COUNTIF(AJ9:AJ38,"І ур")</f>
        <v>0</v>
      </c>
      <c r="AJ41" s="3">
        <f>(AI41/AI40)*100</f>
        <v>0</v>
      </c>
      <c r="AK41" s="2"/>
      <c r="AL41" s="2"/>
      <c r="AM41" s="2"/>
    </row>
    <row r="42" spans="2:39" x14ac:dyDescent="0.25">
      <c r="B42" s="45"/>
      <c r="C42" s="45"/>
      <c r="D42" s="47" t="s">
        <v>27</v>
      </c>
      <c r="E42" s="48"/>
      <c r="F42" s="48"/>
      <c r="G42" s="48"/>
      <c r="H42" s="48"/>
      <c r="I42" s="48"/>
      <c r="J42" s="49"/>
      <c r="K42" s="11">
        <f>COUNTIF(L9:L38,"ІІ ур")</f>
        <v>0</v>
      </c>
      <c r="L42" s="3">
        <f>(K42/K40)*100</f>
        <v>0</v>
      </c>
      <c r="M42" s="47" t="s">
        <v>27</v>
      </c>
      <c r="N42" s="48"/>
      <c r="O42" s="48"/>
      <c r="P42" s="49"/>
      <c r="Q42" s="11">
        <f>COUNTIF(R9:R38,"ІІ ур")</f>
        <v>0</v>
      </c>
      <c r="R42" s="3">
        <f>(Q42/Q40)*100</f>
        <v>0</v>
      </c>
      <c r="S42" s="47" t="s">
        <v>27</v>
      </c>
      <c r="T42" s="48"/>
      <c r="U42" s="48"/>
      <c r="V42" s="48"/>
      <c r="W42" s="48"/>
      <c r="X42" s="48"/>
      <c r="Y42" s="49"/>
      <c r="Z42" s="11">
        <f>COUNTIF(AA9:AA38,"ІІ ур")</f>
        <v>0</v>
      </c>
      <c r="AA42" s="3">
        <f>(Z42/Z40)*100</f>
        <v>0</v>
      </c>
      <c r="AB42" s="47" t="s">
        <v>27</v>
      </c>
      <c r="AC42" s="48"/>
      <c r="AD42" s="48"/>
      <c r="AE42" s="48"/>
      <c r="AF42" s="48"/>
      <c r="AG42" s="48"/>
      <c r="AH42" s="49"/>
      <c r="AI42" s="11">
        <f>COUNTIF(AJ9:AJ38,"ІІ ур")</f>
        <v>0</v>
      </c>
      <c r="AJ42" s="3">
        <f>(AI42/AI40)*100</f>
        <v>0</v>
      </c>
      <c r="AK42" s="2"/>
      <c r="AL42" s="2"/>
      <c r="AM42" s="2"/>
    </row>
    <row r="43" spans="2:39" x14ac:dyDescent="0.25">
      <c r="B43" s="45"/>
      <c r="C43" s="45"/>
      <c r="D43" s="47" t="s">
        <v>28</v>
      </c>
      <c r="E43" s="48"/>
      <c r="F43" s="48"/>
      <c r="G43" s="48"/>
      <c r="H43" s="48"/>
      <c r="I43" s="48"/>
      <c r="J43" s="49"/>
      <c r="K43" s="11">
        <f>COUNTIF(L9:L38,"ІІІ ур")</f>
        <v>12</v>
      </c>
      <c r="L43" s="3">
        <f>(K43/K40)*100</f>
        <v>100</v>
      </c>
      <c r="M43" s="47" t="s">
        <v>28</v>
      </c>
      <c r="N43" s="48"/>
      <c r="O43" s="48"/>
      <c r="P43" s="49"/>
      <c r="Q43" s="11">
        <f>COUNTIF(R9:R38,"ІІІ ур")</f>
        <v>12</v>
      </c>
      <c r="R43" s="3">
        <f>(Q43/Q40)*100</f>
        <v>100</v>
      </c>
      <c r="S43" s="47" t="s">
        <v>28</v>
      </c>
      <c r="T43" s="48"/>
      <c r="U43" s="48"/>
      <c r="V43" s="48"/>
      <c r="W43" s="48"/>
      <c r="X43" s="48"/>
      <c r="Y43" s="49"/>
      <c r="Z43" s="11">
        <f>COUNTIF(AA9:AA38,"ІІІ ур")</f>
        <v>12</v>
      </c>
      <c r="AA43" s="3">
        <f>(Z43/Z40)*100</f>
        <v>100</v>
      </c>
      <c r="AB43" s="47" t="s">
        <v>28</v>
      </c>
      <c r="AC43" s="48"/>
      <c r="AD43" s="48"/>
      <c r="AE43" s="48"/>
      <c r="AF43" s="48"/>
      <c r="AG43" s="48"/>
      <c r="AH43" s="49"/>
      <c r="AI43" s="11">
        <f>COUNTIF(AJ9:AJ38,"ІІІ ур")</f>
        <v>12</v>
      </c>
      <c r="AJ43" s="3">
        <f>(AI43/AI40)*100</f>
        <v>100</v>
      </c>
      <c r="AK43" s="2"/>
      <c r="AL43" s="2"/>
      <c r="AM43" s="2"/>
    </row>
    <row r="44" spans="2:39" x14ac:dyDescent="0.25">
      <c r="B44" s="45"/>
      <c r="C44" s="45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1" t="s">
        <v>16</v>
      </c>
      <c r="AM44" s="10" t="s">
        <v>12</v>
      </c>
    </row>
    <row r="45" spans="2:39" x14ac:dyDescent="0.25">
      <c r="B45" s="45"/>
      <c r="C45" s="45"/>
      <c r="D45" s="41" t="s">
        <v>22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3"/>
      <c r="AL45" s="9">
        <f>COUNTA(C9:C38)</f>
        <v>12</v>
      </c>
      <c r="AM45" s="9">
        <v>100</v>
      </c>
    </row>
    <row r="46" spans="2:39" x14ac:dyDescent="0.25">
      <c r="B46" s="45"/>
      <c r="C46" s="45"/>
      <c r="D46" s="53" t="s">
        <v>23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11">
        <f>COUNTIF(AM9:AM38,"І ур")</f>
        <v>0</v>
      </c>
      <c r="AM46" s="3">
        <f>(AL46/AL45)*100</f>
        <v>0</v>
      </c>
    </row>
    <row r="47" spans="2:39" x14ac:dyDescent="0.25">
      <c r="B47" s="45"/>
      <c r="C47" s="45"/>
      <c r="D47" s="53" t="s">
        <v>30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11">
        <f>COUNTIF(AM9:AM38,"ІІ ур")</f>
        <v>0</v>
      </c>
      <c r="AM47" s="3">
        <f>(AL47/AL45)*100</f>
        <v>0</v>
      </c>
    </row>
    <row r="48" spans="2:39" x14ac:dyDescent="0.25">
      <c r="B48" s="46"/>
      <c r="C48" s="46"/>
      <c r="D48" s="53" t="s">
        <v>25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11">
        <f>COUNTIF(AM9:AM38,"ІІІ ур")</f>
        <v>12</v>
      </c>
      <c r="AM48" s="3">
        <f>(AL48/AL45)*100</f>
        <v>100</v>
      </c>
    </row>
    <row r="100" spans="10:11" x14ac:dyDescent="0.25">
      <c r="J100">
        <v>1</v>
      </c>
      <c r="K100" t="s">
        <v>18</v>
      </c>
    </row>
    <row r="101" spans="10:11" x14ac:dyDescent="0.25">
      <c r="J101">
        <v>1.6</v>
      </c>
      <c r="K101" t="s">
        <v>19</v>
      </c>
    </row>
    <row r="102" spans="10:11" x14ac:dyDescent="0.25">
      <c r="J102">
        <v>2.6</v>
      </c>
      <c r="K102" t="s">
        <v>20</v>
      </c>
    </row>
  </sheetData>
  <autoFilter ref="AM1:AM50" xr:uid="{00000000-0009-0000-0000-000002000000}"/>
  <mergeCells count="52">
    <mergeCell ref="S41:Y41"/>
    <mergeCell ref="S42:Y42"/>
    <mergeCell ref="S43:Y43"/>
    <mergeCell ref="AB41:AH41"/>
    <mergeCell ref="AB42:AH42"/>
    <mergeCell ref="AB43:AH43"/>
    <mergeCell ref="M42:P42"/>
    <mergeCell ref="M43:P43"/>
    <mergeCell ref="D41:J41"/>
    <mergeCell ref="D42:J42"/>
    <mergeCell ref="D43:J43"/>
    <mergeCell ref="AA7:AA8"/>
    <mergeCell ref="AH7:AH8"/>
    <mergeCell ref="AI7:AI8"/>
    <mergeCell ref="AJ7:AJ8"/>
    <mergeCell ref="L7:L8"/>
    <mergeCell ref="P7:P8"/>
    <mergeCell ref="Q7:Q8"/>
    <mergeCell ref="R7:R8"/>
    <mergeCell ref="Z7:Z8"/>
    <mergeCell ref="D44:AK44"/>
    <mergeCell ref="D46:AK46"/>
    <mergeCell ref="D47:AK47"/>
    <mergeCell ref="D48:AK48"/>
    <mergeCell ref="B39:B48"/>
    <mergeCell ref="C39:C48"/>
    <mergeCell ref="D45:AK45"/>
    <mergeCell ref="S40:Y40"/>
    <mergeCell ref="AB39:AH39"/>
    <mergeCell ref="AB40:AH40"/>
    <mergeCell ref="D39:J39"/>
    <mergeCell ref="D40:J40"/>
    <mergeCell ref="M39:P39"/>
    <mergeCell ref="M40:P40"/>
    <mergeCell ref="S39:Y39"/>
    <mergeCell ref="M41:P41"/>
    <mergeCell ref="A2:AN2"/>
    <mergeCell ref="A3:AN3"/>
    <mergeCell ref="A4:AN4"/>
    <mergeCell ref="B6:AM6"/>
    <mergeCell ref="B7:B8"/>
    <mergeCell ref="C7:C8"/>
    <mergeCell ref="D7:I7"/>
    <mergeCell ref="M7:O7"/>
    <mergeCell ref="S7:X7"/>
    <mergeCell ref="AB7:AG7"/>
    <mergeCell ref="Y7:Y8"/>
    <mergeCell ref="AK7:AK8"/>
    <mergeCell ref="AL7:AL8"/>
    <mergeCell ref="AM7:AM8"/>
    <mergeCell ref="J7:J8"/>
    <mergeCell ref="K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3-4 старт</vt:lpstr>
      <vt:lpstr>3-4 промежуток</vt:lpstr>
      <vt:lpstr>3-4 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2023-07-30T11:20:44Z</dcterms:modified>
</cp:coreProperties>
</file>